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24000" windowHeight="1057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K39" i="3" l="1"/>
  <c r="I39" i="3"/>
  <c r="H39" i="3"/>
  <c r="G39" i="3"/>
  <c r="F39" i="3"/>
  <c r="E39" i="3"/>
  <c r="D39"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9" i="170"/>
  <c r="C36" i="170"/>
  <c r="C13" i="170"/>
  <c r="C15" i="170" s="1"/>
  <c r="C18" i="170" s="1"/>
  <c r="C21" i="170" s="1"/>
  <c r="C24" i="170" s="1"/>
  <c r="C28" i="170" s="1"/>
  <c r="B2" i="177" l="1"/>
  <c r="B2" i="174"/>
  <c r="A2" i="170"/>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F78" i="34"/>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c r="B49" i="36" s="1"/>
  <c r="B62" i="36" s="1"/>
  <c r="B72" i="36" s="1"/>
  <c r="B76" i="36" s="1"/>
  <c r="B80" i="36" s="1"/>
  <c r="B85" i="36" s="1"/>
  <c r="B86" i="36" s="1"/>
  <c r="B87" i="36" s="1"/>
  <c r="D79" i="36"/>
  <c r="C191" i="5"/>
  <c r="C201" i="5"/>
  <c r="C211" i="5"/>
  <c r="C216" i="5"/>
  <c r="C224" i="5"/>
  <c r="B5286" i="106" s="1"/>
  <c r="D5286" i="106" s="1"/>
  <c r="C228" i="5"/>
  <c r="C259" i="5"/>
  <c r="B7761" i="106"/>
  <c r="L127" i="29"/>
  <c r="L129" i="29" s="1"/>
  <c r="L136" i="29"/>
  <c r="L138" i="29" s="1"/>
  <c r="L148" i="29"/>
  <c r="I7" i="145"/>
  <c r="I6" i="145"/>
  <c r="D84" i="36"/>
  <c r="K75" i="29"/>
  <c r="K130" i="29"/>
  <c r="B2805" i="106" s="1"/>
  <c r="D2805" i="106" s="1"/>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E30" i="108" s="1"/>
  <c r="D1132" i="106"/>
  <c r="K68" i="29"/>
  <c r="K69" i="29"/>
  <c r="B1136" i="106"/>
  <c r="D1136" i="106" s="1"/>
  <c r="K70" i="29"/>
  <c r="B1137" i="106" s="1"/>
  <c r="D1137" i="106" s="1"/>
  <c r="D1138" i="106"/>
  <c r="K71" i="29"/>
  <c r="B1139" i="106" s="1"/>
  <c r="D1139" i="106" s="1"/>
  <c r="D1140" i="106"/>
  <c r="K73" i="29"/>
  <c r="B1142" i="106" s="1"/>
  <c r="D1142" i="106" s="1"/>
  <c r="K78" i="29"/>
  <c r="K79" i="29"/>
  <c r="K84" i="29" s="1"/>
  <c r="K80" i="29"/>
  <c r="B2975" i="106" s="1"/>
  <c r="D2975" i="106" s="1"/>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s="1"/>
  <c r="D1324" i="106" s="1"/>
  <c r="K158" i="29"/>
  <c r="B1325" i="106"/>
  <c r="D1325" i="106" s="1"/>
  <c r="K163" i="29"/>
  <c r="B1326" i="106" s="1"/>
  <c r="D1326" i="106" s="1"/>
  <c r="K161" i="29"/>
  <c r="B1327" i="106" s="1"/>
  <c r="D1327" i="106" s="1"/>
  <c r="K159" i="29"/>
  <c r="B2818" i="106" s="1"/>
  <c r="D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H288" i="29" s="1"/>
  <c r="B1454" i="106" s="1"/>
  <c r="D1454" i="106" s="1"/>
  <c r="B1452" i="106"/>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K212" i="29"/>
  <c r="B7076" i="106" s="1"/>
  <c r="D7076" i="106" s="1"/>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c r="B3059" i="106"/>
  <c r="D3059" i="106" s="1"/>
  <c r="B3060" i="106"/>
  <c r="D3060" i="106"/>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F77" i="4" s="1"/>
  <c r="B3255" i="106" s="1"/>
  <c r="D3255" i="106" s="1"/>
  <c r="B3254" i="106"/>
  <c r="D3254"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H341" i="29"/>
  <c r="B3656" i="106" s="1"/>
  <c r="D3656"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s="1"/>
  <c r="B4236" i="106"/>
  <c r="D4236" i="106"/>
  <c r="B4237" i="106"/>
  <c r="D4237" i="106" s="1"/>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s="1"/>
  <c r="B5100" i="106"/>
  <c r="D5100" i="106"/>
  <c r="B5101" i="106"/>
  <c r="D5101" i="106" s="1"/>
  <c r="B5103" i="106"/>
  <c r="D5103" i="106"/>
  <c r="B5104" i="106"/>
  <c r="D5104" i="106" s="1"/>
  <c r="B5105" i="106"/>
  <c r="D5105" i="106"/>
  <c r="B5106" i="106"/>
  <c r="D5106" i="106" s="1"/>
  <c r="B5107" i="106"/>
  <c r="D5107" i="106"/>
  <c r="B5108" i="106"/>
  <c r="D5108" i="106" s="1"/>
  <c r="B5109" i="106"/>
  <c r="D5109" i="106"/>
  <c r="B5110" i="106"/>
  <c r="D5110" i="106" s="1"/>
  <c r="B5111" i="106"/>
  <c r="D5111" i="106"/>
  <c r="B5113" i="106"/>
  <c r="D5113" i="106" s="1"/>
  <c r="B5114" i="106"/>
  <c r="D5114" i="106" s="1"/>
  <c r="B5115" i="106"/>
  <c r="D5115" i="106" s="1"/>
  <c r="B5116" i="106"/>
  <c r="D5116" i="106" s="1"/>
  <c r="B5117" i="106"/>
  <c r="D5117" i="106" s="1"/>
  <c r="B5118" i="106"/>
  <c r="D5118" i="106"/>
  <c r="B5119" i="106"/>
  <c r="D5119" i="106" s="1"/>
  <c r="B5122" i="106"/>
  <c r="D5122" i="106"/>
  <c r="B5123" i="106"/>
  <c r="D5123" i="106" s="1"/>
  <c r="B5124" i="106"/>
  <c r="D5124" i="106"/>
  <c r="B5126" i="106"/>
  <c r="D5126" i="106" s="1"/>
  <c r="B5127" i="106"/>
  <c r="D5127" i="106"/>
  <c r="D5128" i="106"/>
  <c r="D5129" i="106"/>
  <c r="D5130" i="106"/>
  <c r="D5131" i="106"/>
  <c r="B5133" i="106"/>
  <c r="D5133" i="106" s="1"/>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s="1"/>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c r="D5460" i="106"/>
  <c r="D5461" i="106"/>
  <c r="B5462" i="106"/>
  <c r="D5462" i="106"/>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c r="B6304" i="106"/>
  <c r="D6304" i="106" s="1"/>
  <c r="B6305" i="106"/>
  <c r="D6305" i="106"/>
  <c r="B6307" i="106"/>
  <c r="D6307" i="106" s="1"/>
  <c r="B6308" i="106"/>
  <c r="D6308" i="106"/>
  <c r="B6309" i="106"/>
  <c r="D6309" i="106" s="1"/>
  <c r="B6310" i="106"/>
  <c r="D6310" i="106"/>
  <c r="B6311" i="106"/>
  <c r="D6311" i="106" s="1"/>
  <c r="B6312" i="106"/>
  <c r="D6312" i="106"/>
  <c r="B6313" i="106"/>
  <c r="D6313" i="106" s="1"/>
  <c r="B6314" i="106"/>
  <c r="D6314" i="106"/>
  <c r="B6315" i="106"/>
  <c r="D6315" i="106" s="1"/>
  <c r="B6316" i="106"/>
  <c r="D6316" i="106"/>
  <c r="B6317" i="106"/>
  <c r="D6317" i="106" s="1"/>
  <c r="B6319" i="106"/>
  <c r="D6319" i="106"/>
  <c r="B6320" i="106"/>
  <c r="D6320" i="106" s="1"/>
  <c r="B6321" i="106"/>
  <c r="D6321" i="106"/>
  <c r="B6322" i="106"/>
  <c r="D6322" i="106" s="1"/>
  <c r="B6323" i="106"/>
  <c r="D6323" i="106"/>
  <c r="B6324" i="106"/>
  <c r="D6324" i="106" s="1"/>
  <c r="B6325" i="106"/>
  <c r="D6325" i="106"/>
  <c r="B6326" i="106"/>
  <c r="D6326" i="106" s="1"/>
  <c r="B6327" i="106"/>
  <c r="D6327" i="106"/>
  <c r="B6328" i="106"/>
  <c r="D6328" i="106" s="1"/>
  <c r="B6329" i="106"/>
  <c r="D6329" i="106"/>
  <c r="B6330" i="106"/>
  <c r="D6330" i="106" s="1"/>
  <c r="B6331" i="106"/>
  <c r="D6331" i="106"/>
  <c r="B6332" i="106"/>
  <c r="D6332" i="106" s="1"/>
  <c r="B6333" i="106"/>
  <c r="D6333" i="106"/>
  <c r="B6334" i="106"/>
  <c r="D6334" i="106" s="1"/>
  <c r="B6335" i="106"/>
  <c r="D6335" i="106"/>
  <c r="B6336" i="106"/>
  <c r="D6336" i="106" s="1"/>
  <c r="B6337" i="106"/>
  <c r="D6337" i="106"/>
  <c r="B6338" i="106"/>
  <c r="D6338" i="106" s="1"/>
  <c r="B6339" i="106"/>
  <c r="D6339" i="106"/>
  <c r="B6340" i="106"/>
  <c r="D6340" i="106" s="1"/>
  <c r="B6341" i="106"/>
  <c r="D6341" i="106"/>
  <c r="B6342" i="106"/>
  <c r="D6342" i="106" s="1"/>
  <c r="B6343" i="106"/>
  <c r="D6343" i="106"/>
  <c r="B6344" i="106"/>
  <c r="D6344" i="106" s="1"/>
  <c r="B6345" i="106"/>
  <c r="D6345" i="106"/>
  <c r="B6346" i="106"/>
  <c r="D6346" i="106" s="1"/>
  <c r="B6347" i="106"/>
  <c r="D6347" i="106"/>
  <c r="B6348" i="106"/>
  <c r="D6348" i="106" s="1"/>
  <c r="B6349" i="106"/>
  <c r="D6349" i="106"/>
  <c r="B6350" i="106"/>
  <c r="D6350" i="106" s="1"/>
  <c r="B6353" i="106"/>
  <c r="D6353" i="106"/>
  <c r="B6354" i="106"/>
  <c r="D6354" i="106" s="1"/>
  <c r="B6355" i="106"/>
  <c r="D6355" i="106"/>
  <c r="B6356" i="106"/>
  <c r="D6356" i="106" s="1"/>
  <c r="B6358" i="106"/>
  <c r="D6358" i="106"/>
  <c r="B6359" i="106"/>
  <c r="D6359" i="106" s="1"/>
  <c r="B6360" i="106"/>
  <c r="D6360" i="106"/>
  <c r="B6361" i="106"/>
  <c r="D6361" i="106" s="1"/>
  <c r="B6362" i="106"/>
  <c r="D6362" i="106"/>
  <c r="B6363" i="106"/>
  <c r="D6363" i="106" s="1"/>
  <c r="B6364" i="106"/>
  <c r="D6364" i="106"/>
  <c r="B6365" i="106"/>
  <c r="D6365" i="106" s="1"/>
  <c r="B6366" i="106"/>
  <c r="D6366" i="106"/>
  <c r="B6367" i="106"/>
  <c r="D6367" i="106" s="1"/>
  <c r="B6368" i="106"/>
  <c r="D6368" i="106"/>
  <c r="B6369" i="106"/>
  <c r="D6369" i="106" s="1"/>
  <c r="B6370" i="106"/>
  <c r="D6370" i="106"/>
  <c r="B6371" i="106"/>
  <c r="D6371" i="106" s="1"/>
  <c r="B6372" i="106"/>
  <c r="D6372" i="106"/>
  <c r="B6373" i="106"/>
  <c r="D6373" i="106" s="1"/>
  <c r="B6374" i="106"/>
  <c r="D6374" i="106"/>
  <c r="B6375" i="106"/>
  <c r="D6375" i="106" s="1"/>
  <c r="B6376" i="106"/>
  <c r="D6376" i="106"/>
  <c r="B6377" i="106"/>
  <c r="D6377" i="106" s="1"/>
  <c r="B6378" i="106"/>
  <c r="D6378" i="106"/>
  <c r="B6379" i="106"/>
  <c r="D6379" i="106" s="1"/>
  <c r="B6380" i="106"/>
  <c r="D6380" i="106"/>
  <c r="B6381" i="106"/>
  <c r="D6381" i="106" s="1"/>
  <c r="B6382" i="106"/>
  <c r="D6382" i="106"/>
  <c r="B6383" i="106"/>
  <c r="D6383" i="106" s="1"/>
  <c r="B6384" i="106"/>
  <c r="D6384" i="106"/>
  <c r="B6385" i="106"/>
  <c r="D6385" i="106" s="1"/>
  <c r="B6386" i="106"/>
  <c r="D6386" i="106"/>
  <c r="B6387" i="106"/>
  <c r="D6387" i="106" s="1"/>
  <c r="B6388" i="106"/>
  <c r="D6388" i="106"/>
  <c r="B6389" i="106"/>
  <c r="D6389" i="106" s="1"/>
  <c r="B6390" i="106"/>
  <c r="D6390" i="106"/>
  <c r="B6391" i="106"/>
  <c r="D6391" i="106" s="1"/>
  <c r="B6392" i="106"/>
  <c r="D6392" i="106"/>
  <c r="B6393" i="106"/>
  <c r="D6393" i="106" s="1"/>
  <c r="B6394" i="106"/>
  <c r="D6394" i="106"/>
  <c r="B6395" i="106"/>
  <c r="D6395" i="106" s="1"/>
  <c r="B6398" i="106"/>
  <c r="D6398" i="106"/>
  <c r="B6399" i="106"/>
  <c r="D6399" i="106" s="1"/>
  <c r="B6401" i="106"/>
  <c r="D6401" i="106"/>
  <c r="B6402" i="106"/>
  <c r="D6402" i="106" s="1"/>
  <c r="B6403" i="106"/>
  <c r="D6403" i="106"/>
  <c r="B6404" i="106"/>
  <c r="D6404" i="106" s="1"/>
  <c r="B6405" i="106"/>
  <c r="D6405" i="106"/>
  <c r="B6406" i="106"/>
  <c r="D6406" i="106" s="1"/>
  <c r="B6407" i="106"/>
  <c r="D6407" i="106"/>
  <c r="B6408" i="106"/>
  <c r="D6408" i="106" s="1"/>
  <c r="B6410" i="106"/>
  <c r="D6410" i="106"/>
  <c r="B6411" i="106"/>
  <c r="D6411" i="106" s="1"/>
  <c r="B6412" i="106"/>
  <c r="D6412" i="106"/>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c r="B6616" i="106"/>
  <c r="D6616" i="106" s="1"/>
  <c r="B6617" i="106"/>
  <c r="D6617" i="106"/>
  <c r="B6618" i="106"/>
  <c r="D6618" i="106" s="1"/>
  <c r="B6619" i="106"/>
  <c r="D6619" i="106"/>
  <c r="B6620" i="106"/>
  <c r="D6620" i="106" s="1"/>
  <c r="B6621" i="106"/>
  <c r="D6621" i="106"/>
  <c r="B6622" i="106"/>
  <c r="D6622" i="106" s="1"/>
  <c r="B6623" i="106"/>
  <c r="D6623" i="106"/>
  <c r="B6624" i="106"/>
  <c r="D6624" i="106" s="1"/>
  <c r="B6625" i="106"/>
  <c r="D6625" i="106"/>
  <c r="B6626" i="106"/>
  <c r="D6626" i="106" s="1"/>
  <c r="B6627" i="106"/>
  <c r="D6627" i="106"/>
  <c r="B6628" i="106"/>
  <c r="D6628" i="106" s="1"/>
  <c r="B6629" i="106"/>
  <c r="D6629" i="106"/>
  <c r="B6630" i="106"/>
  <c r="D6630" i="106" s="1"/>
  <c r="B6631" i="106"/>
  <c r="D6631" i="106"/>
  <c r="B6632" i="106"/>
  <c r="D6632" i="106" s="1"/>
  <c r="B6633" i="106"/>
  <c r="D6633" i="106"/>
  <c r="B6634" i="106"/>
  <c r="D6634" i="106" s="1"/>
  <c r="B6635" i="106"/>
  <c r="D6635" i="106"/>
  <c r="B6636" i="106"/>
  <c r="D6636" i="106" s="1"/>
  <c r="B6637" i="106"/>
  <c r="D6637" i="106"/>
  <c r="B6638" i="106"/>
  <c r="D6638" i="106" s="1"/>
  <c r="B6639" i="106"/>
  <c r="D6639" i="106"/>
  <c r="B6640" i="106"/>
  <c r="D6640" i="106" s="1"/>
  <c r="B6641" i="106"/>
  <c r="D6641" i="106"/>
  <c r="B6642" i="106"/>
  <c r="D6642" i="106" s="1"/>
  <c r="B6643" i="106"/>
  <c r="D6643" i="106"/>
  <c r="B6644" i="106"/>
  <c r="D6644" i="106" s="1"/>
  <c r="B6645" i="106"/>
  <c r="D6645" i="106"/>
  <c r="B6646" i="106"/>
  <c r="D6646" i="106" s="1"/>
  <c r="B6647" i="106"/>
  <c r="D6647" i="106"/>
  <c r="B6648" i="106"/>
  <c r="D6648" i="106" s="1"/>
  <c r="B6649" i="106"/>
  <c r="D6649" i="106"/>
  <c r="B6650" i="106"/>
  <c r="D6650" i="106" s="1"/>
  <c r="B6651" i="106"/>
  <c r="D6651" i="106"/>
  <c r="B6652" i="106"/>
  <c r="D6652" i="106" s="1"/>
  <c r="B6653" i="106"/>
  <c r="D6653" i="106"/>
  <c r="B6654" i="106"/>
  <c r="D6654" i="106" s="1"/>
  <c r="B6655" i="106"/>
  <c r="D6655" i="106"/>
  <c r="B6656" i="106"/>
  <c r="D6656" i="106" s="1"/>
  <c r="B6657" i="106"/>
  <c r="D6657" i="106"/>
  <c r="B6658" i="106"/>
  <c r="D6658" i="106" s="1"/>
  <c r="B6659" i="106"/>
  <c r="D6659" i="106"/>
  <c r="B6660" i="106"/>
  <c r="D6660" i="106" s="1"/>
  <c r="B6661" i="106"/>
  <c r="D6661" i="106"/>
  <c r="B6662" i="106"/>
  <c r="D6662" i="106" s="1"/>
  <c r="B6663" i="106"/>
  <c r="D6663" i="106"/>
  <c r="B6664" i="106"/>
  <c r="D6664" i="106" s="1"/>
  <c r="B6665" i="106"/>
  <c r="D6665" i="106"/>
  <c r="B6666" i="106"/>
  <c r="D6666" i="106" s="1"/>
  <c r="B6667" i="106"/>
  <c r="D6667" i="106"/>
  <c r="B6668" i="106"/>
  <c r="D6668" i="106" s="1"/>
  <c r="B6669" i="106"/>
  <c r="D6669" i="106"/>
  <c r="B6670" i="106"/>
  <c r="D6670" i="106" s="1"/>
  <c r="B6671" i="106"/>
  <c r="D6671" i="106"/>
  <c r="B6672" i="106"/>
  <c r="D6672" i="106" s="1"/>
  <c r="B6673" i="106"/>
  <c r="D6673" i="106"/>
  <c r="B6674" i="106"/>
  <c r="D6674" i="106" s="1"/>
  <c r="B6675" i="106"/>
  <c r="D6675" i="106"/>
  <c r="B6676" i="106"/>
  <c r="D6676" i="106" s="1"/>
  <c r="B6677" i="106"/>
  <c r="D6677" i="106"/>
  <c r="B6678" i="106"/>
  <c r="D6678" i="106" s="1"/>
  <c r="B6679" i="106"/>
  <c r="D6679" i="106"/>
  <c r="B6680" i="106"/>
  <c r="D6680" i="106" s="1"/>
  <c r="B6681" i="106"/>
  <c r="D6681" i="106"/>
  <c r="B6682" i="106"/>
  <c r="D6682" i="106" s="1"/>
  <c r="B6683" i="106"/>
  <c r="D6683" i="106"/>
  <c r="B6684" i="106"/>
  <c r="D6684" i="106" s="1"/>
  <c r="B6685" i="106"/>
  <c r="D6685" i="106"/>
  <c r="B6686" i="106"/>
  <c r="D6686" i="106" s="1"/>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c r="B6728" i="106"/>
  <c r="D6728" i="106" s="1"/>
  <c r="B6729" i="106"/>
  <c r="D6729" i="106"/>
  <c r="B6730" i="106"/>
  <c r="D6730" i="106" s="1"/>
  <c r="B6731" i="106"/>
  <c r="D6731" i="106"/>
  <c r="B6732" i="106"/>
  <c r="D6732" i="106" s="1"/>
  <c r="B6733" i="106"/>
  <c r="D6733" i="106"/>
  <c r="B6734" i="106"/>
  <c r="D6734" i="106" s="1"/>
  <c r="B6735" i="106"/>
  <c r="D6735" i="106"/>
  <c r="B6736" i="106"/>
  <c r="D6736" i="106" s="1"/>
  <c r="B6737" i="106"/>
  <c r="D6737" i="106"/>
  <c r="B6738" i="106"/>
  <c r="D6738" i="106" s="1"/>
  <c r="B6739" i="106"/>
  <c r="D6739" i="106"/>
  <c r="B6740" i="106"/>
  <c r="D6740" i="106" s="1"/>
  <c r="B6741" i="106"/>
  <c r="D6741" i="106"/>
  <c r="B6742" i="106"/>
  <c r="D6742" i="106" s="1"/>
  <c r="B6743" i="106"/>
  <c r="D6743" i="106"/>
  <c r="B6744" i="106"/>
  <c r="D6744" i="106" s="1"/>
  <c r="B6745" i="106"/>
  <c r="D6745" i="106"/>
  <c r="B6746" i="106"/>
  <c r="D6746" i="106" s="1"/>
  <c r="B6747" i="106"/>
  <c r="D6747" i="106"/>
  <c r="B6748" i="106"/>
  <c r="D6748" i="106" s="1"/>
  <c r="B6749" i="106"/>
  <c r="D6749" i="106"/>
  <c r="B6750" i="106"/>
  <c r="D6750" i="106" s="1"/>
  <c r="B6751" i="106"/>
  <c r="D6751" i="106"/>
  <c r="B6752" i="106"/>
  <c r="D6752" i="106" s="1"/>
  <c r="B6753" i="106"/>
  <c r="D6753" i="106"/>
  <c r="B6754" i="106"/>
  <c r="D6754" i="106" s="1"/>
  <c r="B6755" i="106"/>
  <c r="D6755" i="106"/>
  <c r="B6756" i="106"/>
  <c r="D6756" i="106" s="1"/>
  <c r="B6757" i="106"/>
  <c r="D6757" i="106"/>
  <c r="B6758" i="106"/>
  <c r="D6758" i="106" s="1"/>
  <c r="B6759" i="106"/>
  <c r="D6759" i="106"/>
  <c r="B6760" i="106"/>
  <c r="D6760" i="106" s="1"/>
  <c r="B6761" i="106"/>
  <c r="D6761" i="106"/>
  <c r="B6762" i="106"/>
  <c r="D6762" i="106" s="1"/>
  <c r="B6763" i="106"/>
  <c r="D6763" i="106"/>
  <c r="B6764" i="106"/>
  <c r="D6764" i="106" s="1"/>
  <c r="B6765" i="106"/>
  <c r="D6765" i="106"/>
  <c r="B6766" i="106"/>
  <c r="D6766" i="106" s="1"/>
  <c r="B6767" i="106"/>
  <c r="D6767" i="106"/>
  <c r="B6768" i="106"/>
  <c r="D6768" i="106" s="1"/>
  <c r="B6769" i="106"/>
  <c r="D6769" i="106"/>
  <c r="B6770" i="106"/>
  <c r="D6770" i="106" s="1"/>
  <c r="B6771" i="106"/>
  <c r="D6771" i="106"/>
  <c r="B6772" i="106"/>
  <c r="D6772" i="106" s="1"/>
  <c r="B6773" i="106"/>
  <c r="D6773" i="106"/>
  <c r="B6774" i="106"/>
  <c r="D6774" i="106" s="1"/>
  <c r="B6775" i="106"/>
  <c r="D6775" i="106"/>
  <c r="B6776" i="106"/>
  <c r="D6776" i="106" s="1"/>
  <c r="B6777" i="106"/>
  <c r="D6777" i="106"/>
  <c r="B6778" i="106"/>
  <c r="D6778" i="106" s="1"/>
  <c r="B6779" i="106"/>
  <c r="D6779" i="106"/>
  <c r="B6780" i="106"/>
  <c r="D6780" i="106" s="1"/>
  <c r="B6781" i="106"/>
  <c r="D6781" i="106"/>
  <c r="B6782" i="106"/>
  <c r="D6782" i="106" s="1"/>
  <c r="B6783" i="106"/>
  <c r="D6783" i="106"/>
  <c r="B6784" i="106"/>
  <c r="D6784" i="106" s="1"/>
  <c r="B6785" i="106"/>
  <c r="D6785" i="106"/>
  <c r="B6786" i="106"/>
  <c r="D6786" i="106" s="1"/>
  <c r="B6787" i="106"/>
  <c r="D6787" i="106"/>
  <c r="B6788" i="106"/>
  <c r="D6788" i="106" s="1"/>
  <c r="B6789" i="106"/>
  <c r="D6789" i="106"/>
  <c r="B6790" i="106"/>
  <c r="D6790" i="106" s="1"/>
  <c r="B6791" i="106"/>
  <c r="D6791" i="106"/>
  <c r="B6792" i="106"/>
  <c r="D6792" i="106" s="1"/>
  <c r="B6793" i="106"/>
  <c r="D6793" i="106"/>
  <c r="B6794" i="106"/>
  <c r="D6794" i="106" s="1"/>
  <c r="B6795" i="106"/>
  <c r="D6795" i="106"/>
  <c r="B6796" i="106"/>
  <c r="D6796" i="106" s="1"/>
  <c r="B6797" i="106"/>
  <c r="D6797" i="106"/>
  <c r="B6798" i="106"/>
  <c r="D6798" i="106" s="1"/>
  <c r="B6799" i="106"/>
  <c r="D6799" i="106"/>
  <c r="B6800" i="106"/>
  <c r="D6800" i="106" s="1"/>
  <c r="B6801" i="106"/>
  <c r="D6801" i="106"/>
  <c r="B6802" i="106"/>
  <c r="D6802" i="106" s="1"/>
  <c r="B6803" i="106"/>
  <c r="D6803" i="106"/>
  <c r="B6804" i="106"/>
  <c r="D6804" i="106" s="1"/>
  <c r="B6805" i="106"/>
  <c r="D6805" i="106"/>
  <c r="B6806" i="106"/>
  <c r="D6806" i="106" s="1"/>
  <c r="B6807" i="106"/>
  <c r="D6807" i="106"/>
  <c r="B6808" i="106"/>
  <c r="D6808" i="106" s="1"/>
  <c r="B6809" i="106"/>
  <c r="D6809" i="106"/>
  <c r="B6810" i="106"/>
  <c r="D6810" i="106" s="1"/>
  <c r="B6811" i="106"/>
  <c r="D6811" i="106"/>
  <c r="B6812" i="106"/>
  <c r="D6812" i="106" s="1"/>
  <c r="B6813" i="106"/>
  <c r="D6813" i="106"/>
  <c r="B6814" i="106"/>
  <c r="D6814" i="106" s="1"/>
  <c r="B6815" i="106"/>
  <c r="D6815" i="106"/>
  <c r="B6816" i="106"/>
  <c r="D6816" i="106" s="1"/>
  <c r="B6817" i="106"/>
  <c r="D6817" i="106"/>
  <c r="B6818" i="106"/>
  <c r="D6818" i="106" s="1"/>
  <c r="B6819" i="106"/>
  <c r="D6819" i="106"/>
  <c r="B6820" i="106"/>
  <c r="D6820" i="106" s="1"/>
  <c r="B6821" i="106"/>
  <c r="D6821" i="106"/>
  <c r="B6822" i="106"/>
  <c r="D6822" i="106" s="1"/>
  <c r="B6823" i="106"/>
  <c r="D6823" i="106"/>
  <c r="B6824" i="106"/>
  <c r="D6824" i="106" s="1"/>
  <c r="B6825" i="106"/>
  <c r="D6825" i="106"/>
  <c r="B6826" i="106"/>
  <c r="D6826" i="106" s="1"/>
  <c r="B6827" i="106"/>
  <c r="D6827" i="106"/>
  <c r="B6828" i="106"/>
  <c r="D6828" i="106" s="1"/>
  <c r="B6829" i="106"/>
  <c r="D6829" i="106"/>
  <c r="B6830" i="106"/>
  <c r="D6830" i="106" s="1"/>
  <c r="B6831" i="106"/>
  <c r="D6831" i="106"/>
  <c r="B6832" i="106"/>
  <c r="D6832" i="106" s="1"/>
  <c r="B6841" i="106"/>
  <c r="D6841" i="106"/>
  <c r="B6842" i="106"/>
  <c r="D6842" i="106" s="1"/>
  <c r="B6843" i="106"/>
  <c r="D6843" i="106"/>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c r="B6966" i="106"/>
  <c r="D6966" i="106" s="1"/>
  <c r="B6967" i="106"/>
  <c r="D6967" i="106" s="1"/>
  <c r="B6968" i="106"/>
  <c r="D6968" i="106" s="1"/>
  <c r="B6969" i="106"/>
  <c r="D6969" i="106" s="1"/>
  <c r="B6970" i="106"/>
  <c r="D6970" i="106" s="1"/>
  <c r="B6971" i="106"/>
  <c r="D6971" i="106" s="1"/>
  <c r="B6972" i="106"/>
  <c r="D6972" i="106" s="1"/>
  <c r="I72" i="29"/>
  <c r="B6973" i="106"/>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c r="D6990" i="106" s="1"/>
  <c r="B6991" i="106"/>
  <c r="D6991" i="106" s="1"/>
  <c r="K90" i="29"/>
  <c r="B6992" i="106" s="1"/>
  <c r="D6992" i="106" s="1"/>
  <c r="B6993" i="106"/>
  <c r="D6993" i="106"/>
  <c r="K91" i="29"/>
  <c r="B6994" i="106" s="1"/>
  <c r="D6994"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s="1"/>
  <c r="B7043" i="106"/>
  <c r="D7043" i="106"/>
  <c r="B7044" i="106"/>
  <c r="D7044" i="106" s="1"/>
  <c r="B7045" i="106"/>
  <c r="D7045" i="106"/>
  <c r="B7046" i="106"/>
  <c r="D7046" i="106" s="1"/>
  <c r="B7047" i="106"/>
  <c r="D7047" i="106"/>
  <c r="B7049" i="106"/>
  <c r="D7049" i="106" s="1"/>
  <c r="B7050" i="106"/>
  <c r="D7050" i="106"/>
  <c r="B7053" i="106"/>
  <c r="D7053" i="106" s="1"/>
  <c r="D7056" i="106"/>
  <c r="B7057" i="106"/>
  <c r="D7057" i="106" s="1"/>
  <c r="B7058" i="106"/>
  <c r="D7058" i="106" s="1"/>
  <c r="B7059" i="106"/>
  <c r="D7059" i="106" s="1"/>
  <c r="B7060" i="106"/>
  <c r="D7060" i="106" s="1"/>
  <c r="B7061" i="106"/>
  <c r="D7061" i="106" s="1"/>
  <c r="B7062" i="106"/>
  <c r="D7062" i="106" s="1"/>
  <c r="I178" i="29"/>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c r="D7209" i="106" s="1"/>
  <c r="B7210" i="106"/>
  <c r="D7210" i="106" s="1"/>
  <c r="K327" i="29"/>
  <c r="B7212" i="106"/>
  <c r="D7212" i="106" s="1"/>
  <c r="K328" i="29"/>
  <c r="B7213" i="106" s="1"/>
  <c r="D7213" i="106" s="1"/>
  <c r="H329" i="29"/>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3" i="127"/>
  <c r="B64" i="127"/>
  <c r="D26" i="108"/>
  <c r="E26" i="108"/>
  <c r="F26" i="108"/>
  <c r="G26" i="108"/>
  <c r="D27" i="108"/>
  <c r="E27" i="108"/>
  <c r="F27" i="108"/>
  <c r="G27" i="108"/>
  <c r="E28" i="108"/>
  <c r="F28" i="108"/>
  <c r="F31" i="108"/>
  <c r="F36" i="108"/>
  <c r="F37" i="108"/>
  <c r="G28" i="108"/>
  <c r="E29" i="108"/>
  <c r="G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C42" i="34"/>
  <c r="D42" i="34"/>
  <c r="F42" i="34"/>
  <c r="C43" i="34"/>
  <c r="D43" i="34"/>
  <c r="C44" i="34"/>
  <c r="D44" i="34"/>
  <c r="C45" i="34"/>
  <c r="D45" i="34"/>
  <c r="F45" i="34"/>
  <c r="C46" i="34"/>
  <c r="D46" i="34"/>
  <c r="C47" i="34"/>
  <c r="D47" i="34"/>
  <c r="C48" i="34"/>
  <c r="D48" i="34"/>
  <c r="C49" i="34"/>
  <c r="D49" i="34"/>
  <c r="F49" i="34"/>
  <c r="C50" i="34"/>
  <c r="D50" i="34"/>
  <c r="F50" i="34"/>
  <c r="C51" i="34"/>
  <c r="D51" i="34"/>
  <c r="C52" i="34"/>
  <c r="F52" i="34"/>
  <c r="C53" i="34"/>
  <c r="D53" i="34"/>
  <c r="C56" i="34"/>
  <c r="F56" i="34"/>
  <c r="C57" i="34"/>
  <c r="D57" i="34"/>
  <c r="F60" i="34"/>
  <c r="C61" i="34"/>
  <c r="C62" i="34"/>
  <c r="F62" i="34"/>
  <c r="C63" i="34"/>
  <c r="D63" i="34"/>
  <c r="C64" i="34"/>
  <c r="F64" i="34"/>
  <c r="F65" i="34"/>
  <c r="C67" i="34"/>
  <c r="D67" i="34"/>
  <c r="F67" i="34"/>
  <c r="C68" i="34"/>
  <c r="D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F110" i="34"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B5752" i="106" s="1"/>
  <c r="D5752" i="106"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I274" i="5"/>
  <c r="D5" i="4"/>
  <c r="B3406" i="106" s="1"/>
  <c r="D3406" i="106" s="1"/>
  <c r="G5" i="4"/>
  <c r="B3409" i="106" s="1"/>
  <c r="D3409" i="106" s="1"/>
  <c r="G14" i="4"/>
  <c r="G15" i="4"/>
  <c r="B6032" i="106" s="1"/>
  <c r="D6032" i="106" s="1"/>
  <c r="C14" i="4"/>
  <c r="B2558" i="106" s="1"/>
  <c r="D2558" i="106" s="1"/>
  <c r="D14" i="4"/>
  <c r="B2570" i="106" s="1"/>
  <c r="D2570" i="106" s="1"/>
  <c r="F14" i="4"/>
  <c r="B2609" i="106"/>
  <c r="D2609" i="106" s="1"/>
  <c r="E15" i="4"/>
  <c r="B2633" i="106" s="1"/>
  <c r="D2633" i="106" s="1"/>
  <c r="N22" i="3"/>
  <c r="B283" i="106" s="1"/>
  <c r="D283" i="106" s="1"/>
  <c r="D7" i="118"/>
  <c r="D8" i="118"/>
  <c r="D9" i="118"/>
  <c r="H14" i="118"/>
  <c r="H19" i="118"/>
  <c r="H24" i="118"/>
  <c r="H28" i="118"/>
  <c r="H33" i="118"/>
  <c r="D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0" i="34"/>
  <c r="B5847" i="106"/>
  <c r="D5847" i="106" s="1"/>
  <c r="B5599" i="106"/>
  <c r="D5599" i="106" s="1"/>
  <c r="K274" i="5"/>
  <c r="H173" i="5"/>
  <c r="B5906" i="106" s="1"/>
  <c r="D5906" i="106" s="1"/>
  <c r="H109" i="5"/>
  <c r="B6025" i="106" s="1"/>
  <c r="D6025" i="106" s="1"/>
  <c r="H4" i="4"/>
  <c r="B2655" i="106"/>
  <c r="D2655" i="106" s="1"/>
  <c r="B1746" i="106"/>
  <c r="D1746" i="106" s="1"/>
  <c r="D17" i="7"/>
  <c r="B4104" i="106" s="1"/>
  <c r="D4104" i="106" s="1"/>
  <c r="D12" i="7"/>
  <c r="B1769" i="106" s="1"/>
  <c r="D1769" i="106" s="1"/>
  <c r="D11" i="7"/>
  <c r="B1768" i="106" s="1"/>
  <c r="D1768" i="106" s="1"/>
  <c r="B7760" i="106"/>
  <c r="D7760" i="106" s="1"/>
  <c r="L331" i="29" l="1"/>
  <c r="J77" i="4"/>
  <c r="B6262" i="106" s="1"/>
  <c r="D6262" i="106" s="1"/>
  <c r="D11" i="37"/>
  <c r="D37" i="36"/>
  <c r="H29" i="118"/>
  <c r="D75" i="36"/>
  <c r="F19" i="7"/>
  <c r="D60" i="36"/>
  <c r="F68" i="34"/>
  <c r="K178" i="29"/>
  <c r="F13" i="4" s="1"/>
  <c r="B2596" i="106" s="1"/>
  <c r="D2596" i="106" s="1"/>
  <c r="F61" i="34"/>
  <c r="B6995" i="106"/>
  <c r="D6995" i="106" s="1"/>
  <c r="B1130" i="106"/>
  <c r="D1130" i="106" s="1"/>
  <c r="G30" i="108"/>
  <c r="F41" i="34"/>
  <c r="B6853" i="106"/>
  <c r="D6853" i="106" s="1"/>
  <c r="L354" i="29"/>
  <c r="H6" i="4"/>
  <c r="B2656" i="106" s="1"/>
  <c r="D2656" i="106" s="1"/>
  <c r="D7" i="7"/>
  <c r="B1763" i="106" s="1"/>
  <c r="D1763" i="106" s="1"/>
  <c r="C172" i="5"/>
  <c r="F126" i="34"/>
  <c r="F135" i="34"/>
  <c r="K28" i="118"/>
  <c r="O27" i="118" s="1"/>
  <c r="O29" i="118" s="1"/>
  <c r="K173" i="5"/>
  <c r="K6" i="4" s="1"/>
  <c r="B3570" i="106" s="1"/>
  <c r="D3570" i="106" s="1"/>
  <c r="G172" i="5"/>
  <c r="F172" i="5"/>
  <c r="B5644" i="106" s="1"/>
  <c r="D5644" i="106" s="1"/>
  <c r="C109" i="5"/>
  <c r="B5121" i="106" s="1"/>
  <c r="D5121" i="106" s="1"/>
  <c r="F44" i="34"/>
  <c r="G331" i="29"/>
  <c r="B7220" i="106" s="1"/>
  <c r="D7220" i="106" s="1"/>
  <c r="B6191" i="106"/>
  <c r="D6191" i="106" s="1"/>
  <c r="F105" i="34"/>
  <c r="F127" i="34"/>
  <c r="J274" i="5"/>
  <c r="B7054" i="106" s="1"/>
  <c r="D7054" i="106" s="1"/>
  <c r="L305" i="29"/>
  <c r="C331" i="29"/>
  <c r="B7216" i="106" s="1"/>
  <c r="D7216" i="106" s="1"/>
  <c r="B7063" i="106"/>
  <c r="D7063" i="106" s="1"/>
  <c r="I204" i="29"/>
  <c r="D15" i="7"/>
  <c r="B1772" i="106" s="1"/>
  <c r="D1772" i="106" s="1"/>
  <c r="D109" i="5"/>
  <c r="F129" i="34"/>
  <c r="G109" i="5"/>
  <c r="F46" i="34"/>
  <c r="K341" i="29"/>
  <c r="K13" i="4" s="1"/>
  <c r="B3572" i="106" s="1"/>
  <c r="D3572" i="106" s="1"/>
  <c r="B3670" i="106"/>
  <c r="D3670" i="106" s="1"/>
  <c r="C341" i="29"/>
  <c r="B3621" i="106" s="1"/>
  <c r="D3621" i="106" s="1"/>
  <c r="K41" i="3"/>
  <c r="K76" i="4"/>
  <c r="B3586" i="106" s="1"/>
  <c r="D3586" i="106" s="1"/>
  <c r="F21" i="8"/>
  <c r="K162" i="29"/>
  <c r="H166" i="29"/>
  <c r="H168" i="29" s="1"/>
  <c r="B1318" i="106" s="1"/>
  <c r="D1318" i="106" s="1"/>
  <c r="E168" i="29"/>
  <c r="B1309" i="106" s="1"/>
  <c r="D1309" i="106" s="1"/>
  <c r="B4166" i="106"/>
  <c r="D4166" i="106" s="1"/>
  <c r="L13" i="11"/>
  <c r="B2060" i="106" s="1"/>
  <c r="D2060" i="106" s="1"/>
  <c r="F173" i="5"/>
  <c r="F6" i="4" s="1"/>
  <c r="B2593" i="106" s="1"/>
  <c r="D2593" i="106" s="1"/>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K331" i="29" s="1"/>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H150" i="29" s="1"/>
  <c r="B1273" i="106" s="1"/>
  <c r="D1273"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B7270" i="106"/>
  <c r="C34" i="131"/>
  <c r="L16" i="11" l="1"/>
  <c r="B2061" i="106" s="1"/>
  <c r="D2061" i="106" s="1"/>
  <c r="B5653" i="106"/>
  <c r="D5653" i="106" s="1"/>
  <c r="F275" i="5"/>
  <c r="B5720" i="106" s="1"/>
  <c r="D5720" i="106" s="1"/>
  <c r="D19" i="7"/>
  <c r="B1775" i="106" s="1"/>
  <c r="D1775" i="106" s="1"/>
  <c r="B1317" i="106"/>
  <c r="D1317" i="106" s="1"/>
  <c r="C4" i="4"/>
  <c r="B2551" i="106" s="1"/>
  <c r="D2551" i="106" s="1"/>
  <c r="L114" i="29"/>
  <c r="D7256" i="106"/>
  <c r="D7252" i="106"/>
  <c r="F175" i="34"/>
  <c r="B5356" i="106"/>
  <c r="D5356" i="106" s="1"/>
  <c r="D4" i="4"/>
  <c r="B2564" i="106" s="1"/>
  <c r="D2564" i="106" s="1"/>
  <c r="B5214" i="106"/>
  <c r="D5214" i="106" s="1"/>
  <c r="C173" i="5"/>
  <c r="G173" i="5"/>
  <c r="B5770" i="106"/>
  <c r="D5770" i="106" s="1"/>
  <c r="D7251" i="106"/>
  <c r="C114" i="29"/>
  <c r="B757" i="106" s="1"/>
  <c r="D757" i="106" s="1"/>
  <c r="B3568" i="106"/>
  <c r="D3568" i="106" s="1"/>
  <c r="D58" i="36"/>
  <c r="B1879" i="106"/>
  <c r="D1879" i="106" s="1"/>
  <c r="H22" i="37"/>
  <c r="K102" i="29"/>
  <c r="B1145" i="106" s="1"/>
  <c r="D1145" i="106" s="1"/>
  <c r="D7254" i="106"/>
  <c r="D7253" i="106"/>
  <c r="B6024" i="106"/>
  <c r="D6024" i="106" s="1"/>
  <c r="G4" i="4"/>
  <c r="B2603" i="106" s="1"/>
  <c r="D2603" i="106" s="1"/>
  <c r="B7071" i="106"/>
  <c r="D7071" i="106" s="1"/>
  <c r="F66"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B5507" i="106"/>
  <c r="D5507" i="106" s="1"/>
  <c r="B7298" i="106"/>
  <c r="C35" i="131"/>
  <c r="B7299" i="106" s="1"/>
  <c r="J17" i="4" l="1"/>
  <c r="B6227" i="106" s="1"/>
  <c r="D6227" i="106" s="1"/>
  <c r="C15" i="4"/>
  <c r="B2559" i="106" s="1"/>
  <c r="D2559" i="106" s="1"/>
  <c r="F53" i="34"/>
  <c r="B5223" i="106"/>
  <c r="D5223" i="106" s="1"/>
  <c r="C6" i="4"/>
  <c r="B2553" i="106" s="1"/>
  <c r="D2553" i="106" s="1"/>
  <c r="B5778" i="106"/>
  <c r="D5778" i="106" s="1"/>
  <c r="G6" i="4"/>
  <c r="B2604" i="106" s="1"/>
  <c r="D2604" i="106" s="1"/>
  <c r="J8" i="4"/>
  <c r="B6223" i="106" s="1"/>
  <c r="D6223" i="106" s="1"/>
  <c r="F24" i="37"/>
  <c r="F8" i="4"/>
  <c r="F10" i="4" s="1"/>
  <c r="B4125" i="106" s="1"/>
  <c r="D4125"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D8" i="4"/>
  <c r="B2567" i="106"/>
  <c r="D2567" i="106" s="1"/>
  <c r="J10" i="4" l="1"/>
  <c r="B6225" i="106" s="1"/>
  <c r="D6225" i="106" s="1"/>
  <c r="J20" i="4"/>
  <c r="B6230" i="106" s="1"/>
  <c r="D6230" i="106" s="1"/>
  <c r="D6" i="146"/>
  <c r="B2595" i="106"/>
  <c r="D259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C6" i="146"/>
  <c r="D10" i="4"/>
  <c r="B4123" i="106" s="1"/>
  <c r="D4123" i="106" s="1"/>
  <c r="B2568" i="106"/>
  <c r="D2568" i="106" s="1"/>
  <c r="J78" i="4" l="1"/>
  <c r="B6263" i="106" s="1"/>
  <c r="D6263" i="106" s="1"/>
  <c r="F14" i="34"/>
  <c r="F76" i="34" s="1"/>
  <c r="F1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9" i="3" s="1"/>
  <c r="D78" i="4"/>
  <c r="B2574" i="106"/>
  <c r="D2574" i="106" s="1"/>
  <c r="B6215" i="106" l="1"/>
  <c r="D6215" i="106" s="1"/>
  <c r="J41" i="3"/>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6216" i="106" l="1"/>
  <c r="D6216" i="106" s="1"/>
  <c r="D57" i="36"/>
  <c r="B3278" i="106"/>
  <c r="D3278" i="106" s="1"/>
  <c r="E81" i="4"/>
  <c r="B3233" i="106"/>
  <c r="D3233" i="106" s="1"/>
  <c r="C81" i="4"/>
  <c r="C39" i="3" s="1"/>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C41" i="3" l="1"/>
  <c r="B92" i="106"/>
  <c r="D92" i="106" s="1"/>
  <c r="D82" i="36"/>
  <c r="H12" i="118"/>
  <c r="K12" i="118" s="1"/>
  <c r="O11" i="118" s="1"/>
  <c r="O13" i="118" s="1"/>
  <c r="O17" i="118"/>
  <c r="O20"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93" i="106" l="1"/>
  <c r="D93" i="106" s="1"/>
  <c r="D50" i="36"/>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<sst xmlns="http://schemas.openxmlformats.org/spreadsheetml/2006/main" count="5061" uniqueCount="2132">
  <si>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</si>
  <si>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</si>
  <si>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</si>
  <si>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</si>
  <si>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</si>
  <si>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</si>
  <si>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</si>
  <si>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</si>
  <si>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</si>
  <si>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</si>
  <si>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</si>
  <si>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</si>
  <si>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</si>
  <si>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</si>
  <si>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</si>
  <si>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</si>
  <si>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</si>
  <si>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</si>
  <si>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</si>
  <si>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</si>
  <si>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</si>
  <si>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</si>
  <si>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</si>
  <si>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</si>
  <si>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</si>
  <si>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</si>
  <si>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</si>
  <si>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</si>
  <si>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</si>
  <si>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</si>
  <si>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</si>
  <si>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</si>
  <si>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</si>
  <si>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</si>
  <si>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</si>
  <si>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</si>
  <si>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</si>
  <si>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</si>
  <si>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</si>
  <si>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</si>
  <si>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</si>
  <si>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</si>
  <si>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</si>
  <si>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</si>
  <si>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</si>
  <si>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</si>
  <si>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</si>
  <si>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</si>
  <si>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</si>
  <si>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</si>
  <si>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</si>
  <si>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</si>
  <si>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</si>
  <si>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</si>
  <si>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</si>
  <si>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</si>
  <si>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</si>
  <si>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</si>
  <si>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</si>
  <si>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</si>
  <si>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</si>
  <si>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</si>
  <si>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</si>
  <si>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</si>
  <si>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</si>
  <si>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</si>
  <si>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</si>
  <si>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</si>
  <si>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</si>
  <si>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</si>
  <si>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</si>
  <si>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</si>
  <si>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</si>
  <si>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</si>
  <si>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</si>
  <si>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</si>
  <si>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</si>
  <si>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</si>
  <si>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</si>
  <si>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</si>
  <si>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</si>
  <si>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</si>
  <si>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</si>
  <si>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</si>
  <si>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</si>
  <si>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</si>
  <si>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</si>
  <si>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</si>
  <si>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</si>
  <si>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</si>
  <si>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</si>
  <si>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</si>
  <si>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</si>
  <si>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</si>
  <si>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</si>
  <si>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</si>
  <si>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</si>
  <si>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</si>
  <si>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</si>
  <si>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</si>
  <si>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</si>
  <si>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</si>
  <si>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</si>
  <si>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</si>
  <si>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</si>
  <si>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</si>
  <si>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</si>
  <si>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</si>
  <si>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</si>
  <si>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</si>
  <si>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</si>
  <si>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</si>
  <si>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</si>
  <si>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</si>
  <si>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</si>
  <si>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</si>
  <si>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</si>
  <si>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</si>
  <si>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</si>
  <si>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</si>
  <si>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</si>
  <si>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</si>
  <si>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</si>
  <si>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</si>
  <si>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</si>
  <si>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</si>
  <si>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</si>
  <si>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</si>
  <si>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</si>
  <si>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</si>
  <si>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</si>
  <si>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</si>
  <si>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</si>
  <si>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</si>
  <si>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</si>
  <si>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</si>
  <si>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</si>
  <si>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</si>
  <si>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</si>
  <si>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</si>
  <si>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</si>
  <si>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</si>
  <si>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</si>
  <si>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</si>
  <si>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</si>
  <si>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</si>
  <si>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</si>
  <si>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</si>
  <si>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</si>
  <si>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</si>
  <si>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</si>
  <si>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</si>
  <si>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</si>
  <si>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</si>
  <si>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</si>
  <si>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</si>
  <si>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</si>
  <si>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</si>
  <si>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</si>
  <si>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</si>
  <si>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</si>
  <si>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</si>
  <si>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</si>
  <si>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</si>
  <si>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</si>
  <si>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</si>
  <si>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</si>
  <si>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</si>
  <si>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</si>
  <si>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</si>
  <si>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</si>
  <si>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</si>
  <si>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</si>
  <si>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</si>
  <si>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</si>
  <si>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</si>
  <si>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</si>
  <si>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</si>
  <si>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</si>
  <si>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</si>
  <si>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</si>
  <si>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</si>
  <si>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</si>
  <si>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</si>
  <si>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</si>
  <si>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</si>
  <si>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</si>
  <si>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</si>
  <si>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</si>
  <si>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</si>
  <si>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</si>
  <si>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</si>
  <si>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</si>
  <si>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</si>
  <si>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</si>
  <si>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</si>
  <si>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</si>
  <si>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</si>
  <si>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</si>
  <si>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</si>
  <si>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</si>
  <si>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</si>
  <si>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</si>
  <si>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</si>
  <si>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</si>
  <si>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</si>
  <si>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</si>
  <si>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</si>
  <si>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</si>
  <si>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</si>
  <si>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</si>
  <si>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</si>
  <si>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</si>
  <si>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</si>
  <si>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</si>
  <si>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</si>
  <si>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</si>
  <si>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</si>
  <si>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</si>
  <si>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</si>
  <si>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</si>
  <si>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</si>
  <si>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</si>
  <si>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</si>
  <si>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</si>
  <si>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</si>
  <si>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</si>
  <si>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</si>
  <si>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</si>
  <si>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</si>
  <si>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</si>
  <si>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</si>
  <si>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</si>
  <si>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</si>
  <si>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</si>
  <si>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</si>
  <si>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</si>
  <si>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</si>
  <si>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</si>
  <si>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</si>
  <si>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</si>
  <si>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</si>
  <si>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</si>
  <si>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</si>
  <si>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</si>
  <si>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</si>
  <si>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</si>
  <si>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</si>
  <si>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</si>
  <si>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</si>
  <si>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</si>
  <si>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</si>
  <si>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</si>
  <si>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</si>
  <si>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</si>
  <si>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</si>
  <si>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</si>
  <si>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</si>
  <si>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</si>
  <si>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</si>
  <si>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</si>
  <si>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</si>
  <si>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</si>
  <si>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</si>
  <si>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</si>
  <si>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</si>
  <si>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</si>
  <si>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</si>
  <si>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</si>
  <si>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</si>
  <si>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</si>
  <si>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</si>
  <si>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</si>
  <si>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</si>
  <si>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</si>
  <si>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</si>
  <si>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</si>
  <si>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</si>
  <si>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</si>
  <si>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</si>
  <si>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</si>
  <si>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</si>
  <si>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</si>
  <si>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</si>
  <si>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</si>
  <si>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</si>
  <si>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</si>
  <si>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</si>
  <si>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</si>
  <si>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</si>
  <si>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</si>
  <si>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</si>
  <si>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</si>
  <si>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</si>
  <si>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</si>
  <si>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</si>
  <si>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</si>
  <si>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</si>
  <si>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</si>
  <si>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</si>
  <si>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</si>
  <si>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</si>
  <si>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</si>
  <si>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</si>
  <si>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</si>
  <si>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</si>
  <si>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</si>
  <si>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</si>
  <si>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</si>
  <si>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</si>
  <si>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</si>
  <si>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</si>
  <si>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</si>
  <si>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</si>
  <si>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</si>
  <si>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</si>
  <si>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</si>
  <si>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</si>
  <si>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</si>
  <si>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</si>
  <si>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</si>
  <si>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</si>
  <si>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</si>
  <si>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</si>
  <si>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</si>
  <si>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</si>
  <si>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</si>
  <si>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</si>
  <si>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</si>
  <si>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</si>
  <si>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</si>
  <si>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</si>
  <si>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</si>
  <si>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</si>
  <si>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</si>
  <si>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</si>
  <si>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</si>
  <si>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</si>
  <si>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</si>
  <si>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</si>
  <si>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</si>
  <si>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</si>
  <si>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</si>
  <si>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</si>
  <si>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</si>
  <si>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</si>
  <si>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</si>
  <si>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</si>
  <si>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</si>
  <si>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</si>
  <si>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</si>
  <si>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</si>
  <si>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</si>
  <si>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</si>
  <si>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</si>
  <si>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</si>
  <si>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</si>
  <si>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</si>
  <si>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</si>
  <si>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</si>
  <si>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</si>
  <si>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</si>
  <si>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</si>
  <si>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</si>
  <si>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</si>
  <si>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</si>
  <si>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</si>
  <si>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</si>
  <si>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</si>
  <si>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</si>
  <si>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</si>
  <si>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</si>
  <si>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</si>
  <si>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</si>
  <si>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</si>
  <si>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</si>
  <si>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</si>
  <si>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</si>
  <si>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</si>
  <si>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</si>
  <si>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</si>
  <si>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</si>
  <si>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</si>
  <si>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</si>
  <si>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</si>
  <si>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</si>
  <si>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</si>
  <si>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</si>
  <si>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</si>
  <si>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</si>
  <si>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</si>
  <si>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</si>
  <si>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</si>
  <si>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</si>
  <si>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</si>
  <si>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</si>
  <si>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</si>
  <si>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</si>
  <si>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</si>
  <si>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</si>
  <si>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</si>
  <si>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</si>
  <si>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</si>
  <si>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</si>
  <si>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</si>
  <si>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</si>
  <si>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</si>
  <si>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</si>
  <si>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</si>
  <si>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</si>
  <si>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</si>
  <si>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</si>
  <si>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</si>
  <si>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</si>
  <si>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</si>
  <si>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</si>
  <si>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</si>
  <si>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</si>
  <si>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</si>
  <si>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</si>
  <si>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</si>
  <si>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</si>
  <si>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</si>
  <si>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</si>
  <si>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</si>
  <si>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</si>
  <si>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</si>
  <si>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</si>
  <si>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</si>
  <si>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</si>
  <si>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</si>
  <si>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</si>
  <si>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</si>
  <si>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</si>
  <si>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</si>
  <si>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</si>
  <si>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</si>
  <si>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</si>
  <si>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</si>
  <si>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</si>
  <si>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</si>
  <si>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</si>
  <si>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</si>
  <si>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</si>
  <si>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</si>
  <si>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</si>
  <si>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</si>
  <si>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</si>
  <si>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</si>
  <si>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</si>
  <si>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</si>
  <si>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</si>
  <si>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</si>
  <si>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</si>
  <si>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</si>
  <si>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</si>
  <si>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</si>
  <si>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</si>
  <si>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</si>
  <si>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</si>
  <si>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</si>
  <si>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</si>
  <si>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</si>
  <si>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</si>
  <si>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</si>
  <si>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</si>
  <si>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</si>
  <si>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</si>
  <si>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</si>
  <si>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</si>
  <si>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</si>
  <si>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</si>
  <si>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</si>
  <si>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</si>
  <si>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</si>
  <si>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</si>
  <si>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</si>
  <si>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</si>
  <si>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</si>
  <si>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</si>
  <si>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</si>
  <si>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</si>
  <si>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</si>
  <si>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</si>
  <si>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</si>
  <si>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</si>
  <si>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</si>
  <si>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</si>
  <si>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</si>
  <si>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</si>
  <si>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</si>
  <si>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</si>
  <si>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</si>
  <si>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</si>
  <si>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</si>
  <si>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</si>
  <si>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</si>
  <si>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</si>
  <si>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</si>
  <si>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</si>
  <si>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</si>
  <si>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</si>
  <si>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</si>
  <si>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</si>
  <si>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</si>
  <si>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</si>
  <si>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</si>
  <si>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</si>
  <si>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</si>
  <si>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</si>
  <si>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</si>
  <si>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</si>
  <si>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</si>
  <si>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</si>
  <si>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</si>
  <si>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</si>
  <si>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</si>
  <si>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</si>
  <si>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</si>
  <si>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</si>
  <si>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</si>
  <si>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</si>
  <si>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</si>
  <si>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</si>
  <si>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</si>
  <si>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</si>
  <si>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</si>
  <si>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</si>
  <si>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</si>
  <si>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</si>
  <si>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</si>
  <si>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</si>
  <si>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</si>
  <si>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</si>
  <si>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</si>
  <si>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</si>
  <si>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</si>
  <si>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</si>
  <si>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</si>
  <si>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</si>
  <si>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</si>
  <si>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</si>
  <si>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</si>
  <si>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</si>
  <si>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</si>
  <si>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</si>
  <si>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</si>
  <si>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</si>
  <si>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</si>
  <si>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</si>
  <si>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</si>
  <si>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</si>
  <si>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</si>
  <si>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</si>
  <si>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</si>
  <si>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</si>
  <si>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</si>
  <si>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</si>
  <si>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</si>
  <si>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</si>
  <si>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</si>
  <si>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</si>
  <si>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</si>
  <si>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</si>
  <si>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</si>
  <si>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</si>
  <si>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</si>
  <si>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</si>
  <si>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</si>
  <si>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</si>
  <si>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</si>
  <si>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</si>
  <si>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</si>
  <si>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</si>
  <si>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</si>
  <si>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</si>
  <si>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</si>
  <si>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</si>
  <si>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</si>
  <si>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</si>
  <si>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</si>
  <si>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</si>
  <si>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</si>
  <si>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</si>
  <si>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</si>
  <si>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</si>
  <si>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</si>
  <si>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</si>
  <si>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</si>
  <si>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</si>
  <si>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</si>
  <si>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</si>
  <si>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</si>
  <si>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</si>
  <si>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</si>
  <si>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</si>
  <si>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</si>
  <si>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</si>
  <si>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</si>
  <si>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</si>
  <si>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</si>
  <si>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</si>
  <si>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</si>
  <si>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</si>
  <si>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</si>
  <si>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</si>
  <si>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</si>
  <si>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</si>
  <si>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</si>
  <si>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</si>
  <si>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</si>
  <si>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</si>
  <si>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</si>
  <si>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</si>
  <si>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</si>
  <si>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</si>
  <si>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</si>
  <si>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</si>
  <si>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</si>
  <si>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</si>
  <si>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</si>
  <si>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</si>
  <si>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</si>
  <si>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</si>
  <si>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</si>
  <si>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</si>
  <si>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</si>
  <si>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</si>
  <si>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</si>
  <si>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</si>
  <si>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</si>
  <si>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</si>
  <si>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</si>
  <si>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</si>
  <si>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</si>
  <si>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</si>
  <si>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</si>
  <si>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</si>
  <si>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</si>
  <si>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</si>
  <si>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</si>
  <si>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</si>
  <si>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</si>
  <si>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</si>
  <si>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</si>
  <si>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</si>
  <si>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</si>
  <si>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</si>
  <si>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</si>
  <si>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</si>
  <si>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</si>
  <si>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</si>
  <si>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</si>
  <si>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</si>
  <si>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</si>
  <si>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</si>
  <si>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</si>
  <si>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</si>
  <si>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</si>
  <si>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</si>
  <si>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</si>
  <si>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</si>
  <si>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</si>
  <si>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</si>
  <si>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</si>
  <si>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</si>
  <si>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</si>
  <si>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</si>
  <si>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</si>
  <si>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</si>
  <si>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</si>
  <si>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</si>
  <si>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</si>
  <si>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</si>
  <si>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</si>
  <si>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</si>
  <si>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</si>
  <si>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</si>
  <si>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</si>
  <si>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</si>
  <si>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</si>
  <si>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</si>
  <si>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</si>
  <si>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</si>
  <si>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</si>
  <si>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</si>
  <si>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</si>
  <si>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</si>
  <si>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</si>
  <si>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</si>
  <si>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</si>
  <si>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</si>
  <si>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</si>
  <si>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</si>
  <si>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</si>
  <si>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</si>
  <si>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</si>
  <si>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</si>
  <si>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</si>
  <si>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</si>
  <si>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</si>
  <si>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</si>
  <si>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</si>
  <si>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</si>
  <si>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</si>
  <si>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</si>
  <si>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</si>
  <si>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</si>
  <si>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</si>
  <si>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</si>
  <si>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</si>
  <si>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</si>
  <si>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</si>
  <si>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</si>
  <si>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</si>
  <si>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</si>
  <si>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</si>
  <si>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</si>
  <si>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</si>
  <si>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</si>
  <si>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</si>
  <si>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</si>
  <si>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</si>
  <si>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</si>
  <si>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</si>
  <si>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</si>
  <si>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</si>
  <si>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</si>
  <si>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</si>
  <si>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</si>
  <si>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</si>
  <si>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</si>
  <si>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</si>
  <si>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</si>
  <si>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</si>
  <si>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</si>
  <si>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</si>
  <si>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</si>
  <si>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</si>
  <si>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</si>
  <si>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</si>
  <si>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</si>
  <si>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</si>
  <si>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</si>
  <si>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</si>
  <si>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</si>
  <si>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</si>
  <si>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</si>
  <si>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</si>
  <si>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</si>
  <si>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</si>
  <si>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</si>
  <si>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</si>
  <si>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</si>
  <si>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</si>
  <si>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</si>
  <si>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</si>
  <si>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</si>
  <si>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</si>
  <si>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</si>
  <si>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</si>
  <si>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</si>
  <si>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</si>
  <si>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</si>
  <si>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</si>
  <si>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</si>
  <si>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</si>
  <si>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</si>
  <si>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</si>
  <si>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</si>
  <si>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</si>
  <si>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</si>
  <si>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</si>
  <si>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</si>
  <si>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</si>
  <si>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</si>
  <si>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</si>
  <si>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</si>
  <si>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</si>
  <si>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</si>
  <si>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</si>
  <si>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</si>
  <si>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</si>
  <si>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</si>
  <si>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</si>
  <si>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</si>
  <si>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</si>
  <si>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</si>
  <si>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</si>
  <si>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</si>
  <si>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</si>
  <si>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</si>
  <si>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</si>
  <si>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</si>
  <si>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</si>
  <si>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</si>
  <si>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</si>
  <si>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</si>
  <si>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</si>
  <si>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</si>
  <si>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</si>
  <si>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</si>
  <si>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</si>
  <si>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</si>
  <si>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</si>
  <si>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</si>
  <si>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</si>
  <si>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</si>
  <si>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</si>
  <si>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</si>
  <si>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</si>
  <si>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</si>
  <si>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</si>
  <si>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</si>
  <si>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</si>
  <si>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</si>
  <si>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</si>
  <si>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</si>
  <si>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</si>
  <si>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</si>
  <si>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</si>
  <si>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</si>
  <si>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</si>
  <si>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</si>
  <si>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</si>
  <si>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</si>
  <si>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</si>
  <si>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</si>
  <si>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</si>
  <si>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</si>
  <si>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</si>
  <si>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</si>
  <si>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</si>
  <si>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</si>
  <si>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</si>
  <si>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</si>
  <si>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</si>
  <si>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</si>
  <si>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</si>
  <si>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</si>
  <si>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</si>
  <si>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</si>
  <si>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</si>
  <si>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</si>
  <si>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</si>
  <si>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</si>
  <si>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</si>
  <si>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</si>
  <si>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</si>
  <si>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</si>
  <si>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</si>
  <si>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</si>
  <si>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</si>
  <si>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</si>
  <si>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</si>
  <si>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</si>
  <si>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</si>
  <si>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</si>
  <si>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</si>
  <si>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</si>
  <si>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</si>
  <si>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</si>
  <si>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</si>
  <si>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</si>
  <si>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</si>
  <si>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</si>
  <si>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</si>
  <si>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</si>
  <si>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</si>
  <si>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</si>
  <si>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</si>
  <si>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</si>
  <si>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</si>
  <si>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</si>
  <si>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</si>
  <si>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</si>
  <si>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</si>
  <si>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</si>
  <si>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</si>
  <si>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</si>
  <si>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</si>
  <si>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</si>
  <si>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</si>
  <si>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</si>
  <si>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</si>
  <si>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</si>
  <si>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</si>
  <si>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</si>
  <si>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</si>
  <si>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</si>
  <si>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</si>
  <si>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</si>
  <si>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</si>
  <si>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</si>
  <si>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</si>
  <si>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</si>
  <si>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</si>
  <si>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</si>
  <si>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</si>
  <si>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</si>
  <si>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</si>
  <si>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</si>
  <si>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</si>
  <si>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</si>
  <si>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</si>
  <si>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</si>
  <si>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</si>
  <si>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</si>
  <si>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</si>
  <si>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</si>
  <si>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</si>
  <si>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</si>
  <si>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</si>
  <si>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</si>
  <si>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</si>
  <si>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</si>
  <si>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</si>
  <si>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</si>
  <si>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</si>
  <si>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</si>
  <si>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</si>
  <si>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</si>
  <si>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</si>
  <si>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</si>
  <si>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</si>
  <si>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</si>
  <si>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</si>
  <si>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</si>
  <si>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</si>
  <si>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</si>
  <si>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</si>
  <si>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</si>
  <si>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</si>
  <si>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</si>
  <si>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</si>
  <si>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</si>
  <si>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</si>
  <si>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</si>
  <si>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</si>
  <si>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</si>
  <si>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</si>
  <si>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</si>
  <si>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</si>
  <si>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</si>
  <si>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</si>
  <si>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</si>
  <si>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</si>
  <si>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</si>
  <si>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</si>
  <si>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</si>
  <si>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</si>
  <si>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</si>
  <si>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</si>
  <si>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</si>
  <si>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</si>
  <si>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</si>
  <si>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</si>
  <si>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</si>
  <si>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</si>
  <si>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</si>
  <si>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</si>
  <si>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</si>
  <si>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</si>
  <si>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</si>
  <si>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</si>
  <si>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</si>
  <si>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</si>
  <si>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</si>
  <si>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</si>
  <si>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</si>
  <si>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</si>
  <si>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</si>
  <si>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</si>
  <si>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</si>
  <si>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</si>
  <si>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</si>
  <si>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</si>
  <si>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</si>
  <si>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</si>
  <si>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</si>
  <si>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</si>
  <si>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</si>
  <si>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</si>
  <si>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</si>
  <si>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</si>
  <si>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</si>
  <si>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</si>
  <si>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</si>
  <si>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</si>
  <si>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</si>
  <si>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</si>
  <si>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</si>
  <si>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</si>
  <si>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</si>
  <si>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</si>
  <si>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</si>
  <si>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</si>
  <si>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</si>
  <si>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</si>
  <si>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</si>
  <si>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</si>
  <si>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</si>
  <si>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</si>
  <si>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</si>
  <si>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</si>
  <si>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</si>
  <si>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</si>
  <si>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</si>
  <si>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</si>
  <si>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</si>
  <si>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</si>
  <si>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</si>
  <si>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</si>
  <si>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</si>
  <si>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</si>
  <si>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</si>
  <si>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</si>
  <si>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</si>
  <si>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</si>
  <si>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</si>
  <si>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</si>
  <si>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</si>
  <si>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</si>
  <si>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</si>
  <si>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</si>
  <si>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</si>
  <si>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</si>
  <si>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</si>
  <si>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</si>
  <si>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</si>
  <si>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</si>
  <si>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</si>
  <si>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</si>
  <si>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</si>
  <si>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</si>
  <si>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</si>
  <si>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</si>
  <si>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</si>
  <si>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</si>
  <si>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</si>
  <si>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</si>
  <si>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</si>
  <si>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</si>
  <si>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</si>
  <si>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</si>
  <si>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</si>
  <si>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</si>
  <si>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</si>
  <si>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</si>
  <si>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</si>
  <si>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</si>
  <si>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</si>
  <si>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</si>
  <si>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</si>
  <si>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</si>
  <si>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</si>
  <si>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</si>
  <si>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</si>
  <si>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</si>
  <si>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</si>
  <si>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</si>
  <si>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</si>
  <si>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</si>
  <si>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</si>
  <si>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</si>
  <si>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</si>
  <si>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</si>
  <si>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</si>
  <si>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</si>
  <si>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</si>
  <si>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</si>
  <si>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</si>
  <si>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</si>
  <si>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</si>
  <si>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</si>
  <si>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</si>
  <si>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</si>
  <si>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</si>
  <si>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</si>
  <si>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</si>
  <si>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</si>
  <si>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</si>
  <si>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</si>
  <si>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</si>
  <si>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</si>
  <si>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</si>
  <si>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</si>
  <si>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</si>
  <si>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</si>
  <si>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</si>
  <si>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</si>
  <si>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</si>
  <si>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</si>
  <si>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</si>
  <si>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</si>
  <si>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</si>
  <si>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</si>
  <si>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</si>
  <si>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</si>
  <si>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</si>
  <si>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</si>
  <si>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</si>
  <si>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</si>
  <si>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</si>
  <si>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</si>
  <si>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</si>
  <si>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</si>
  <si>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</si>
  <si>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</si>
  <si>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</si>
  <si>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</si>
  <si>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</si>
  <si>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</si>
  <si>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</si>
  <si>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</si>
  <si>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</si>
  <si>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</si>
  <si>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</si>
  <si>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</si>
  <si>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</si>
  <si>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</si>
  <si>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</si>
  <si>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</si>
  <si>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</si>
  <si>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</si>
  <si>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</si>
  <si>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</si>
  <si>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</si>
  <si>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</si>
  <si>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</si>
  <si>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</si>
  <si>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</si>
  <si>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</si>
  <si>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</si>
  <si>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</si>
  <si>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</si>
  <si>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</si>
  <si>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</si>
  <si>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</si>
  <si>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</si>
  <si>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</si>
  <si>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</si>
  <si>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</si>
  <si>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</si>
  <si>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</si>
  <si>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</si>
  <si>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</si>
  <si>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</si>
  <si>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</si>
  <si>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</si>
  <si>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</si>
  <si>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</si>
  <si>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</si>
  <si>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</si>
  <si>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</si>
  <si>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</si>
  <si>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</si>
  <si>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</si>
  <si>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</si>
  <si>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</si>
  <si>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</si>
  <si>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</si>
  <si>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</si>
  <si>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</si>
  <si>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</si>
  <si>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</si>
  <si>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</si>
  <si>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</si>
  <si>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</si>
  <si>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</si>
  <si>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</si>
  <si>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</si>
  <si>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</si>
  <si>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</si>
  <si>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</si>
  <si>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</si>
  <si>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</si>
  <si>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</si>
  <si>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</si>
  <si>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</si>
  <si>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</si>
  <si>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</si>
  <si>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</si>
  <si>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</si>
  <si>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</si>
  <si>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</si>
  <si>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</si>
  <si>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</si>
  <si>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</si>
  <si>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</si>
  <si>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</si>
  <si>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</si>
  <si>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</si>
  <si>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</si>
  <si>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</si>
  <si>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</si>
  <si>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</si>
  <si>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</si>
  <si>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</si>
  <si>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</si>
  <si>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</si>
  <si>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</si>
  <si>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</si>
  <si>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</si>
  <si>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</si>
  <si>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</si>
  <si>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</si>
  <si>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</si>
  <si>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</si>
  <si>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</si>
  <si>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</si>
  <si>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</si>
  <si>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</si>
  <si>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</si>
  <si>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</si>
  <si>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</si>
  <si>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</si>
  <si>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</si>
  <si>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</si>
  <si>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</si>
  <si>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</si>
  <si>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</si>
  <si>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</si>
  <si>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</si>
  <si>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</si>
  <si>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</si>
  <si>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</si>
  <si>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</si>
  <si>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</si>
  <si>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</si>
  <si>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</si>
  <si>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</si>
  <si>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</si>
  <si>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</si>
  <si>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</si>
  <si>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</si>
  <si>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</si>
  <si>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</si>
  <si>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</si>
  <si>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</si>
  <si>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</si>
  <si>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</si>
  <si>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</si>
  <si>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</si>
  <si>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</si>
  <si>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</si>
  <si>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</si>
  <si>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</si>
  <si>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</si>
  <si>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</si>
  <si>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</si>
  <si>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</si>
  <si>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</si>
  <si>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</si>
  <si>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</si>
  <si>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</si>
  <si>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</si>
  <si>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</si>
  <si>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</si>
  <si>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</si>
  <si>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</si>
  <si>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</si>
  <si>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</si>
  <si>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</si>
  <si>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</si>
  <si>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</si>
  <si>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</si>
  <si>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</si>
  <si>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</si>
  <si>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</si>
  <si>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</si>
  <si>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</si>
  <si>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</si>
  <si>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</si>
  <si>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</si>
  <si>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</si>
  <si>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</si>
  <si>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</si>
  <si>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</si>
  <si>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</si>
  <si>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</si>
  <si>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</si>
  <si>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</si>
  <si>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</si>
  <si>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</si>
  <si>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</si>
  <si>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</si>
  <si>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</si>
  <si>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</si>
  <si>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</si>
  <si>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</si>
  <si>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</si>
  <si>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</si>
  <si>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</si>
  <si>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</si>
  <si>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</si>
  <si>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</si>
  <si>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</si>
  <si>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</si>
  <si>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</si>
  <si>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</si>
  <si>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</si>
  <si>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</si>
  <si>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</si>
  <si>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</si>
  <si>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</si>
  <si>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</si>
  <si>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</si>
  <si>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</si>
  <si>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</si>
  <si>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</si>
  <si>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</si>
  <si>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</si>
  <si>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</si>
  <si>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</si>
  <si>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</si>
  <si>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</si>
  <si>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</si>
  <si>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</si>
  <si>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</si>
  <si>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</si>
  <si>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</si>
  <si>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</si>
  <si>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</si>
  <si>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</si>
  <si>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</si>
  <si>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</si>
  <si>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</si>
  <si>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</si>
  <si>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</si>
  <si>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</si>
  <si>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</si>
  <si>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</si>
  <si>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</si>
  <si>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</si>
  <si>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</si>
  <si>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</si>
  <si>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</si>
  <si>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</si>
  <si>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</si>
  <si>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</si>
  <si>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</si>
  <si>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</si>
  <si>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</si>
  <si>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</si>
  <si>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</si>
  <si>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</si>
  <si>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</si>
  <si>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</si>
  <si>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</si>
  <si>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</si>
  <si>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</si>
  <si>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</si>
  <si>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</si>
  <si>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</si>
  <si>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</si>
  <si>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</si>
  <si>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</si>
  <si>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</si>
  <si>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</si>
  <si>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</si>
  <si>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</si>
  <si>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</si>
  <si>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</si>
  <si>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</si>
  <si>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</si>
  <si>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</si>
  <si>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</si>
  <si>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</si>
  <si>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</si>
  <si>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</si>
  <si>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</si>
  <si>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</si>
  <si>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</si>
  <si>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</si>
  <si>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</si>
  <si>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</si>
  <si>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</si>
  <si>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</si>
  <si>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</si>
  <si>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</si>
  <si>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</si>
  <si>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</si>
  <si>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</si>
  <si>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</si>
  <si>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</si>
  <si>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</si>
  <si>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</si>
  <si>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</si>
  <si>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</si>
  <si>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</si>
  <si>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</si>
  <si>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</si>
  <si>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</si>
  <si>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</si>
  <si>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</si>
  <si>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</si>
  <si>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</si>
  <si>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</si>
  <si>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</si>
  <si>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</si>
  <si>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</si>
  <si>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</si>
  <si>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</si>
  <si>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</si>
  <si>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</si>
  <si>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</si>
  <si>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</si>
  <si>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</si>
  <si>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</si>
  <si>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</si>
  <si>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</si>
  <si>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</si>
  <si>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</si>
  <si>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</si>
  <si>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</si>
  <si>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</si>
  <si>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</si>
  <si>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</si>
  <si>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</si>
  <si>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</si>
  <si>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</si>
  <si>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</si>
  <si>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</si>
  <si>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</si>
  <si>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</si>
  <si>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</si>
  <si>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</si>
  <si>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</si>
  <si>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</si>
  <si>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</si>
  <si>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</si>
  <si>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</si>
  <si>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</si>
  <si>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</si>
  <si>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</si>
  <si>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</si>
  <si>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</si>
  <si>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</si>
  <si>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</si>
  <si>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</si>
  <si>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</si>
  <si>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</si>
  <si>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</si>
  <si>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</si>
  <si>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</si>
  <si>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</si>
  <si>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</si>
  <si>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</si>
  <si>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</si>
  <si>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</si>
  <si>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</si>
  <si>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</si>
  <si>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</si>
  <si>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</si>
  <si>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</si>
  <si>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</si>
  <si>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</si>
  <si>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</si>
  <si>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</si>
  <si>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</si>
  <si>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</si>
  <si>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</si>
  <si>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</si>
  <si>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</si>
  <si>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</si>
  <si>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</si>
  <si>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</si>
  <si>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</si>
  <si>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</si>
  <si>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</si>
  <si>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</si>
  <si>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</si>
  <si>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</si>
  <si>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</si>
  <si>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</si>
  <si>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</si>
  <si>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</si>
  <si>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</si>
  <si>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</si>
  <si>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</si>
  <si>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</si>
  <si>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</si>
  <si>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</si>
  <si>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</si>
  <si>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</si>
  <si>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</si>
  <si>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</si>
  <si>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</si>
  <si>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</si>
  <si>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</si>
  <si>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</si>
  <si>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</si>
  <si>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</si>
  <si>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</si>
  <si>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</si>
  <si>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</si>
  <si>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</si>
  <si>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</si>
  <si>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</si>
  <si>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</si>
  <si>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</si>
  <si>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</si>
  <si>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</si>
  <si>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</si>
  <si>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</si>
  <si>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</si>
  <si>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</si>
  <si>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</si>
  <si>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</si>
  <si>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</si>
  <si>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</si>
  <si>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</si>
  <si>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</si>
  <si>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</si>
  <si>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</si>
  <si>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</si>
  <si>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</si>
  <si>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</si>
  <si>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</si>
  <si>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</si>
  <si>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</si>
  <si>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</si>
  <si>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</si>
  <si>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</si>
  <si>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</si>
  <si>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</si>
  <si>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</si>
  <si>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</si>
  <si>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</si>
  <si>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</si>
  <si>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</si>
  <si>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</si>
  <si>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</si>
  <si>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</si>
  <si>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</si>
  <si>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</si>
  <si>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</si>
  <si>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</si>
  <si>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</si>
  <si>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</si>
  <si>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</si>
  <si>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</si>
  <si>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</si>
  <si>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</si>
  <si>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</si>
  <si>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</si>
  <si>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</si>
  <si>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</si>
  <si>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</si>
  <si>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</si>
  <si>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</si>
  <si>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</si>
  <si>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</si>
  <si>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</si>
  <si>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</si>
  <si>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</si>
  <si>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</si>
  <si>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</si>
  <si>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</si>
  <si>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</si>
  <si>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</si>
  <si>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</si>
  <si>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</si>
  <si>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</si>
  <si>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</si>
  <si>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</si>
  <si>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</si>
  <si>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</si>
  <si>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</si>
  <si>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</si>
  <si>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</si>
  <si>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</si>
  <si>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</si>
  <si>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</si>
  <si>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</si>
  <si>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</si>
  <si>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</si>
  <si>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</si>
  <si>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</si>
  <si>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</si>
  <si>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</si>
  <si>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</si>
  <si>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</si>
  <si>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</si>
  <si>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</si>
  <si>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</si>
  <si>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</si>
  <si>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</si>
  <si>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</si>
  <si>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</si>
  <si>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</si>
  <si>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</si>
  <si>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</si>
  <si>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</si>
  <si>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</si>
  <si>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</si>
  <si>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</si>
  <si>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</si>
  <si>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</si>
  <si>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</si>
  <si>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</si>
  <si>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</si>
  <si>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</si>
  <si>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</si>
  <si>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</si>
  <si>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</si>
  <si>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</si>
  <si>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</si>
  <si>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</si>
  <si>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</si>
  <si>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</si>
  <si>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</si>
  <si>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</si>
  <si>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</si>
  <si>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</si>
  <si>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</si>
  <si>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</si>
  <si>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</si>
  <si>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</si>
  <si>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</si>
  <si>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</si>
  <si>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</si>
  <si>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</si>
  <si>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</si>
  <si>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</si>
  <si>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</si>
  <si>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</si>
  <si>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</si>
  <si>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</si>
  <si>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</si>
  <si>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</si>
  <si>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</si>
  <si>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</si>
  <si>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</si>
  <si>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</si>
  <si>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</si>
  <si>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</si>
  <si>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</si>
  <si>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</si>
  <si>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</si>
  <si>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</si>
  <si>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</si>
  <si>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</si>
  <si>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</si>
  <si>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</si>
  <si>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</si>
  <si>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</si>
  <si>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</si>
  <si>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</si>
  <si>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</si>
  <si>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</si>
  <si>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</si>
  <si>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</si>
  <si>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</si>
  <si>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</si>
  <si>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</si>
  <si>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</si>
  <si>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</si>
  <si>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</si>
  <si>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</si>
  <si>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</si>
  <si>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</si>
  <si>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</si>
  <si>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</si>
  <si>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</si>
  <si>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</si>
  <si>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</si>
  <si>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</si>
  <si>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</si>
  <si>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</si>
  <si>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</si>
  <si>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</si>
  <si>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</si>
  <si>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</si>
  <si>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</si>
  <si>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</si>
  <si>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</si>
  <si>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</si>
  <si>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</si>
  <si>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</si>
  <si>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</si>
  <si>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</si>
  <si>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</si>
  <si>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</si>
  <si>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</si>
  <si>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</si>
  <si>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</si>
  <si>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</si>
  <si>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</si>
  <si>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</si>
  <si>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</si>
  <si>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</si>
  <si>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</si>
  <si>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</si>
  <si>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</si>
  <si>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</si>
  <si>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</si>
  <si>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</si>
  <si>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</si>
  <si>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</si>
  <si>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</si>
  <si>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</si>
  <si>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</si>
  <si>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</si>
  <si>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</si>
  <si>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</si>
  <si>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</si>
  <si>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</si>
  <si>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</si>
  <si>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</si>
  <si>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</si>
  <si>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</si>
  <si>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</si>
  <si>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</si>
  <si>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</si>
  <si>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</si>
  <si>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</si>
  <si>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</si>
  <si>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</si>
  <si>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</si>
  <si>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</si>
  <si>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</si>
  <si>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</si>
  <si>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</si>
  <si>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</si>
  <si>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</si>
  <si>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</si>
  <si>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</si>
  <si>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</si>
  <si>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</si>
  <si>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</si>
  <si>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</si>
  <si>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</si>
  <si>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</si>
  <si>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</si>
  <si>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</si>
  <si>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</si>
  <si>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</si>
  <si>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</si>
  <si>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</si>
  <si>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</si>
  <si>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</si>
  <si>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</si>
  <si>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</si>
  <si>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</si>
  <si>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</si>
  <si>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</si>
  <si>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</si>
  <si>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</si>
  <si>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</si>
  <si>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</si>
  <si>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</si>
  <si>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</si>
  <si>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</si>
  <si>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</si>
  <si>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</si>
  <si>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</si>
  <si>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</si>
  <si>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</si>
  <si>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</si>
  <si>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</si>
  <si>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</si>
  <si>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</si>
  <si>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</si>
  <si>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</si>
  <si>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</si>
  <si>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</si>
  <si>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</si>
  <si>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</si>
  <si>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</si>
  <si>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</si>
  <si>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</si>
  <si>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</si>
  <si>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</si>
  <si>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</si>
  <si>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</si>
  <si>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</si>
  <si>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</si>
  <si>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</si>
  <si>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</si>
  <si>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</si>
  <si>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</si>
  <si>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</si>
  <si>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</si>
  <si>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</si>
  <si>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</si>
  <si>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</si>
  <si>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</si>
  <si>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</si>
  <si>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</si>
  <si>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</si>
  <si>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</si>
  <si>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</si>
  <si>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</si>
  <si>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</si>
  <si>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</si>
  <si>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</si>
  <si>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</si>
  <si>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</si>
  <si>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</si>
  <si>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</si>
  <si>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</si>
  <si>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</si>
  <si>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</si>
  <si>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</si>
  <si>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</si>
  <si>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</si>
  <si>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</si>
  <si>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</si>
  <si>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</si>
  <si>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</si>
  <si>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</si>
  <si>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</si>
  <si>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</si>
  <si>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</si>
  <si>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</si>
  <si>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</si>
  <si>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</si>
  <si>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</si>
  <si>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</si>
  <si>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</si>
  <si>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</si>
  <si>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</si>
  <si>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</si>
  <si>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</si>
  <si>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</si>
  <si>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</si>
  <si>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</si>
  <si>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</si>
  <si>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</si>
  <si>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</si>
  <si>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</si>
  <si>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</si>
  <si>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</si>
  <si>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</si>
  <si>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</si>
  <si>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</si>
  <si>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</si>
  <si>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</si>
  <si>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</si>
  <si>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</si>
  <si>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</si>
  <si>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</si>
  <si>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</si>
  <si>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</si>
  <si>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</si>
  <si>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</si>
  <si>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</si>
  <si>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</si>
  <si>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</si>
  <si>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</si>
  <si>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</si>
  <si>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</si>
  <si>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</si>
  <si>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</si>
  <si>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</si>
  <si>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</si>
  <si>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</si>
  <si>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</si>
  <si>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</si>
  <si>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</si>
  <si>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</si>
  <si>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</si>
  <si>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</si>
  <si>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</si>
  <si>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</si>
  <si>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</si>
  <si>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</si>
  <si>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</si>
  <si>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</si>
  <si>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</si>
  <si>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</si>
  <si>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</si>
  <si>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</si>
  <si>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</si>
  <si>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</si>
  <si>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</si>
  <si>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</si>
  <si>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</si>
  <si>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</si>
  <si>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</si>
  <si>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</si>
  <si>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</si>
  <si>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</si>
  <si>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</si>
  <si>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</si>
  <si>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</si>
  <si>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</si>
  <si>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</si>
  <si>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</si>
  <si>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</si>
  <si>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</si>
  <si>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</si>
  <si>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</si>
  <si>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</si>
  <si>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</si>
  <si>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</si>
  <si>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</si>
  <si>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</si>
  <si>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</si>
  <si>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</si>
  <si>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</si>
  <si>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</si>
  <si>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</si>
  <si>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</si>
  <si>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</si>
  <si>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</si>
  <si>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</si>
  <si>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</si>
  <si>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</si>
  <si>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</si>
  <si>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</si>
  <si>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</si>
  <si>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</si>
  <si>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</si>
  <si>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</si>
  <si>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</si>
  <si>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</si>
  <si>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</si>
  <si>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</si>
  <si>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</si>
  <si>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</si>
  <si>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</si>
  <si>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</si>
  <si>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</si>
  <si>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</si>
  <si>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</si>
  <si>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</si>
  <si>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</si>
  <si>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</si>
  <si>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</si>
  <si>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</si>
  <si>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</si>
  <si>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</si>
  <si>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</si>
  <si>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</si>
  <si>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</si>
  <si>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</si>
  <si>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</si>
  <si>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</si>
  <si>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</si>
  <si>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</si>
  <si>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</si>
  <si>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</si>
  <si>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</si>
  <si>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</si>
  <si>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</si>
  <si>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</si>
  <si>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</si>
  <si>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</si>
  <si>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</si>
  <si>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</si>
  <si>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</si>
  <si>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</si>
  <si>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</si>
  <si>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</si>
  <si>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</si>
  <si>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</si>
  <si>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</si>
  <si>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</si>
  <si>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</si>
  <si>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</si>
  <si>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</si>
  <si>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</si>
  <si>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</si>
  <si>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</si>
  <si>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</si>
  <si>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</si>
  <si>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</si>
  <si>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</si>
  <si>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</si>
  <si>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</si>
  <si>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</si>
  <si>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</si>
  <si>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</si>
  <si>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</si>
  <si>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</si>
  <si>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</si>
  <si>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</si>
  <si>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</si>
  <si>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</si>
  <si>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</si>
  <si>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</si>
  <si>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</si>
  <si>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</si>
  <si>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</si>
  <si>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</si>
  <si>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</si>
  <si>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</si>
  <si>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</si>
  <si>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</si>
  <si>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</si>
  <si>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</si>
  <si>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</si>
  <si>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</si>
  <si>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</si>
  <si>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</si>
  <si>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</si>
  <si>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</si>
  <si>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</si>
  <si>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</si>
  <si>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</si>
  <si>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</si>
  <si>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</si>
  <si>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</si>
  <si>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</si>
  <si>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</si>
  <si>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</si>
  <si>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</si>
  <si>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</si>
  <si>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</si>
  <si>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</si>
  <si>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</si>
  <si>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</si>
  <si>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</si>
  <si>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</si>
  <si>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</si>
  <si>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</si>
  <si>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</si>
  <si>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</si>
  <si>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</si>
  <si>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</si>
  <si>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</si>
  <si>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</si>
  <si>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</si>
  <si>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</si>
  <si>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</si>
  <si>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</si>
  <si>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</si>
  <si>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</si>
  <si>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</si>
  <si>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</si>
  <si>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</si>
  <si>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</si>
  <si>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</si>
  <si>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</si>
  <si>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</si>
  <si>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</si>
  <si>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</si>
  <si>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</si>
  <si>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</si>
  <si>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</si>
  <si>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</si>
  <si>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</si>
  <si>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</si>
  <si>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</si>
  <si>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</si>
  <si>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</si>
  <si>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</si>
  <si>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</si>
  <si>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</si>
  <si>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</si>
  <si>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</si>
  <si>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</si>
  <si>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</si>
  <si>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</si>
  <si>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</si>
  <si>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</si>
  <si>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</si>
  <si>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</si>
  <si>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</si>
  <si>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</si>
  <si>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</si>
  <si>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</si>
  <si>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</si>
  <si>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</si>
  <si>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</si>
  <si>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</si>
  <si>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</si>
  <si>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</si>
  <si>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</si>
  <si>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</si>
  <si>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</si>
  <si>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</si>
  <si>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</si>
  <si>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</si>
  <si>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</si>
  <si>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</si>
  <si>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</si>
  <si>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</si>
  <si>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</si>
  <si>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</si>
  <si>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</si>
  <si>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</si>
  <si>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</si>
  <si>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</si>
  <si>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</si>
  <si>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</si>
  <si>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</si>
  <si>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</si>
  <si>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</si>
  <si>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</si>
  <si>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</si>
  <si>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</si>
  <si>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</si>
  <si>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</si>
  <si>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TAZEWELL</t>
  </si>
  <si>
    <t>206 WEST MAIN STREET</t>
  </si>
  <si>
    <t xml:space="preserve">SOUTH PEKIN  </t>
  </si>
  <si>
    <t>smingus@spgs.net</t>
  </si>
  <si>
    <t>X</t>
  </si>
  <si>
    <t>Mr. Seth Mingus</t>
  </si>
  <si>
    <t>(309) 348-3695</t>
  </si>
  <si>
    <t>PHILLIPS, SALMI &amp; ASSOCIATES, LLC</t>
  </si>
  <si>
    <t>AARON PHILLIPS</t>
  </si>
  <si>
    <t xml:space="preserve">112 SOUTH MAIN STREET </t>
  </si>
  <si>
    <t>WASHINGTON</t>
  </si>
  <si>
    <t>IL</t>
  </si>
  <si>
    <t>(309) 444-4909</t>
  </si>
  <si>
    <t>(309 444-8580</t>
  </si>
  <si>
    <t>066-004355</t>
  </si>
  <si>
    <t>aphillips@psa-cpa.com</t>
  </si>
  <si>
    <t>Phillips, Salmi &amp; Associates, LLC</t>
  </si>
  <si>
    <t>2007 WC Bonds</t>
  </si>
  <si>
    <t>2011 GO School Building Bonds</t>
  </si>
  <si>
    <t>Pekin #303, Rankin #98, Springlake #606, North Pekin #102</t>
  </si>
  <si>
    <t>Peoria Food Corp (many LEA's)</t>
  </si>
  <si>
    <t>Miller, Hall &amp; Triggs</t>
  </si>
  <si>
    <t>Rankin #98, Tazewell Mason Sp-ed Coop</t>
  </si>
  <si>
    <t>Office Depot - State Contract (multiple LEA's)</t>
  </si>
  <si>
    <t>Pekin Municipal Bus Service</t>
  </si>
  <si>
    <t>Rankin #98 - Extracurricular</t>
  </si>
  <si>
    <t xml:space="preserve">Page 10 1790 - Educational - Other District/School Activity Revenue - $3,881 net apparel sales </t>
  </si>
  <si>
    <t xml:space="preserve">Page 18 5400 - Debt Services - $1,000 service fees </t>
  </si>
  <si>
    <t>(309) 348-3162</t>
  </si>
  <si>
    <t>Page 13 4199 -  Educational - Title VI - Other - $7,307 REAP Grant</t>
  </si>
  <si>
    <t>Constellation &amp; Ameran</t>
  </si>
  <si>
    <t>IL Center for School Development</t>
  </si>
  <si>
    <t>Page 11 3099 - O &amp; M - Other Unrestricted Grants - $5,190 IL School Security Program</t>
  </si>
  <si>
    <t>Page 11 1999 - Educational - Other Misc. Revenue - $1,346 PY reimbursement and rebates; $19,432 e-rate reimbursement</t>
  </si>
  <si>
    <t>South Pekin SD 137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</si>
</sst>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995795</xdr:colOff>
          <xdr:row>3</xdr:row>
          <xdr:rowOff>25977</xdr:rowOff>
        </xdr:from>
        <xdr:to>
          <xdr:col>0</xdr:col>
          <xdr:colOff>1910195</xdr:colOff>
          <xdr:row>7</xdr:row>
          <xdr:rowOff>64077</xdr:rowOff>
        </xdr:to>
        <xdr:sp macro="" textlink="">
          <xdr:nvSpPr>
            <xdr:cNvPr id="99331" name="Object 3" hidden="1">
              <a:extLst>
                <a:ext uri="{63B3BB69-23CF-44E3-9099-C40C66FF867C}">
                  <a14:compatExt spid="_x0000_s9933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2" t="s">
        <v>466</v>
      </c>
      <c r="J1" s="2143"/>
      <c r="K1" s="2143"/>
      <c r="L1" s="2143"/>
      <c r="M1" s="2143"/>
      <c r="N1" s="2143"/>
      <c r="O1" s="2143"/>
      <c r="P1" s="2143"/>
      <c r="Q1" s="2143"/>
      <c r="R1" s="2143"/>
      <c r="S1" s="2143"/>
    </row>
    <row r="2" spans="1:28" ht="12" customHeight="1" x14ac:dyDescent="0.2">
      <c r="A2" s="201" t="s">
        <v>1870</v>
      </c>
      <c r="D2" s="202"/>
      <c r="I2" s="2144" t="s">
        <v>1133</v>
      </c>
      <c r="J2" s="2143"/>
      <c r="K2" s="2143"/>
      <c r="L2" s="2143"/>
      <c r="M2" s="2143"/>
      <c r="N2" s="2143"/>
      <c r="O2" s="2143"/>
      <c r="P2" s="2143"/>
      <c r="Q2" s="2143"/>
      <c r="R2" s="2143"/>
      <c r="S2" s="2143"/>
    </row>
    <row r="3" spans="1:28" ht="12" customHeight="1" x14ac:dyDescent="0.2">
      <c r="A3" s="1815" t="s">
        <v>1953</v>
      </c>
      <c r="B3" s="1816"/>
      <c r="C3" s="1816"/>
      <c r="D3" s="1817"/>
      <c r="I3" s="2144" t="s">
        <v>55</v>
      </c>
      <c r="J3" s="2143"/>
      <c r="K3" s="2143"/>
      <c r="L3" s="2143"/>
      <c r="M3" s="2143"/>
      <c r="N3" s="2143"/>
      <c r="O3" s="2143"/>
      <c r="P3" s="2143"/>
      <c r="Q3" s="2143"/>
      <c r="R3" s="2143"/>
      <c r="S3" s="2143"/>
    </row>
    <row r="4" spans="1:28" ht="12" customHeight="1" x14ac:dyDescent="0.2">
      <c r="A4" s="191"/>
      <c r="I4" s="2144" t="s">
        <v>604</v>
      </c>
      <c r="J4" s="2143"/>
      <c r="K4" s="2143"/>
      <c r="L4" s="2143"/>
      <c r="M4" s="2143"/>
      <c r="N4" s="2143"/>
      <c r="O4" s="2143"/>
      <c r="P4" s="2143"/>
      <c r="Q4" s="2143"/>
      <c r="R4" s="2143"/>
      <c r="S4" s="2143"/>
    </row>
    <row r="5" spans="1:28" ht="14.1" customHeight="1" x14ac:dyDescent="0.2">
      <c r="B5" s="441" t="s">
        <v>2096</v>
      </c>
      <c r="C5" s="178" t="s">
        <v>1061</v>
      </c>
      <c r="D5" s="362"/>
      <c r="E5" s="362"/>
      <c r="H5" s="192"/>
      <c r="I5" s="2152" t="s">
        <v>769</v>
      </c>
      <c r="J5" s="2151"/>
      <c r="K5" s="2151"/>
      <c r="L5" s="2151"/>
      <c r="M5" s="2151"/>
      <c r="N5" s="2151"/>
      <c r="O5" s="2151"/>
      <c r="P5" s="2151"/>
      <c r="Q5" s="2151"/>
      <c r="R5" s="2151"/>
      <c r="S5" s="2151"/>
    </row>
    <row r="6" spans="1:28" ht="14.1" customHeight="1" x14ac:dyDescent="0.2">
      <c r="B6" s="441"/>
      <c r="C6" s="178" t="s">
        <v>1062</v>
      </c>
      <c r="D6" s="362"/>
      <c r="E6" s="362"/>
      <c r="I6" s="2150" t="s">
        <v>1029</v>
      </c>
      <c r="J6" s="2151"/>
      <c r="K6" s="2151"/>
      <c r="L6" s="2151"/>
      <c r="M6" s="2151"/>
      <c r="N6" s="2151"/>
      <c r="O6" s="2151"/>
      <c r="P6" s="2151"/>
      <c r="Q6" s="2151"/>
      <c r="R6" s="2151"/>
      <c r="S6" s="2151"/>
    </row>
    <row r="7" spans="1:28" ht="12.2" customHeight="1" x14ac:dyDescent="0.2">
      <c r="I7" s="2145">
        <v>42916</v>
      </c>
      <c r="J7" s="2146"/>
      <c r="K7" s="2146"/>
      <c r="L7" s="2146"/>
      <c r="M7" s="2146"/>
      <c r="N7" s="2146"/>
      <c r="O7" s="2146"/>
      <c r="P7" s="2146"/>
      <c r="Q7" s="2146"/>
      <c r="R7" s="2146"/>
      <c r="S7" s="214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7" t="s">
        <v>763</v>
      </c>
      <c r="J9" s="2148"/>
      <c r="K9" s="2148"/>
      <c r="L9" s="2148"/>
      <c r="M9" s="2148"/>
      <c r="N9" s="2148"/>
      <c r="O9" s="2148"/>
      <c r="P9" s="2148"/>
      <c r="Q9" s="2148"/>
      <c r="R9" s="2148"/>
      <c r="S9" s="2149"/>
      <c r="T9" s="2163" t="s">
        <v>613</v>
      </c>
      <c r="U9" s="2164"/>
      <c r="V9" s="2164"/>
      <c r="W9" s="2164"/>
      <c r="X9" s="2164"/>
      <c r="Y9" s="2164"/>
      <c r="Z9" s="2164"/>
      <c r="AA9" s="2165"/>
    </row>
    <row r="10" spans="1:28" ht="13.5" customHeight="1" x14ac:dyDescent="0.2">
      <c r="A10" s="2170" t="s">
        <v>764</v>
      </c>
      <c r="B10" s="2171"/>
      <c r="C10" s="2171"/>
      <c r="D10" s="2171"/>
      <c r="E10" s="2171"/>
      <c r="F10" s="2171"/>
      <c r="G10" s="2171"/>
      <c r="H10" s="2172"/>
      <c r="I10" s="182"/>
      <c r="J10" s="183"/>
      <c r="K10" s="181"/>
      <c r="R10" s="183"/>
      <c r="S10" s="183"/>
      <c r="T10" s="2166"/>
      <c r="U10" s="2151"/>
      <c r="V10" s="2151"/>
      <c r="W10" s="2151"/>
      <c r="X10" s="2151"/>
      <c r="Y10" s="2151"/>
      <c r="Z10" s="2151"/>
      <c r="AA10" s="2157"/>
    </row>
    <row r="11" spans="1:28" ht="14.25" customHeight="1" x14ac:dyDescent="0.2">
      <c r="A11" s="2173" t="s">
        <v>1109</v>
      </c>
      <c r="B11" s="2174"/>
      <c r="C11" s="2174"/>
      <c r="D11" s="2174"/>
      <c r="E11" s="2174"/>
      <c r="F11" s="2174"/>
      <c r="G11" s="2174"/>
      <c r="H11" s="2175"/>
      <c r="I11" s="180"/>
      <c r="J11" s="343"/>
      <c r="K11" s="180"/>
      <c r="O11" s="1701" t="s">
        <v>2096</v>
      </c>
      <c r="P11" s="378" t="s">
        <v>223</v>
      </c>
      <c r="Q11" s="183"/>
      <c r="R11" s="181"/>
      <c r="S11" s="180"/>
      <c r="T11" s="2167"/>
      <c r="U11" s="2168"/>
      <c r="V11" s="2168"/>
      <c r="W11" s="2168"/>
      <c r="X11" s="2168"/>
      <c r="Y11" s="2168"/>
      <c r="Z11" s="2168"/>
      <c r="AA11" s="2169"/>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76">
        <v>53090137002</v>
      </c>
      <c r="B13" s="2177"/>
      <c r="C13" s="2177"/>
      <c r="D13" s="2177"/>
      <c r="E13" s="2177"/>
      <c r="F13" s="2177"/>
      <c r="G13" s="2177"/>
      <c r="H13" s="2178"/>
      <c r="I13" s="184"/>
      <c r="J13" s="183"/>
      <c r="K13" s="181"/>
      <c r="L13" s="183"/>
      <c r="M13" s="183"/>
      <c r="N13" s="183"/>
      <c r="O13" s="183"/>
      <c r="P13" s="183"/>
      <c r="Q13" s="183"/>
      <c r="R13" s="183"/>
      <c r="S13" s="183"/>
      <c r="T13" s="2181" t="s">
        <v>2104</v>
      </c>
      <c r="U13" s="2182"/>
      <c r="V13" s="2182"/>
      <c r="W13" s="2182"/>
      <c r="X13" s="2182"/>
      <c r="Y13" s="2183"/>
      <c r="Z13" s="2183"/>
      <c r="AA13" s="218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30" t="s">
        <v>2097</v>
      </c>
      <c r="B15" s="2179"/>
      <c r="C15" s="2179"/>
      <c r="D15" s="2179"/>
      <c r="E15" s="2179"/>
      <c r="F15" s="2179"/>
      <c r="G15" s="2179"/>
      <c r="H15" s="2180"/>
      <c r="T15" s="2111" t="s">
        <v>2105</v>
      </c>
      <c r="U15" s="2132"/>
      <c r="V15" s="2132"/>
      <c r="W15" s="2132"/>
      <c r="X15" s="2132"/>
      <c r="Y15" s="2185"/>
      <c r="Z15" s="2185"/>
      <c r="AA15" s="218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6" t="s">
        <v>2131</v>
      </c>
      <c r="B17" s="2137"/>
      <c r="C17" s="2137"/>
      <c r="D17" s="2137"/>
      <c r="E17" s="2137"/>
      <c r="F17" s="2137"/>
      <c r="G17" s="2137"/>
      <c r="H17" s="2162"/>
      <c r="T17" s="2190" t="s">
        <v>2106</v>
      </c>
      <c r="U17" s="2191"/>
      <c r="V17" s="2191"/>
      <c r="W17" s="2191"/>
      <c r="X17" s="2191"/>
      <c r="Y17" s="2191"/>
      <c r="Z17" s="2191"/>
      <c r="AA17" s="2192"/>
    </row>
    <row r="18" spans="1:27" ht="13.5" customHeight="1" x14ac:dyDescent="0.2">
      <c r="A18" s="363" t="s">
        <v>610</v>
      </c>
      <c r="B18" s="345"/>
      <c r="C18" s="341"/>
      <c r="D18" s="345"/>
      <c r="E18" s="345"/>
      <c r="F18" s="345"/>
      <c r="G18" s="345"/>
      <c r="H18" s="276"/>
      <c r="I18" s="2161" t="s">
        <v>765</v>
      </c>
      <c r="J18" s="2120"/>
      <c r="K18" s="2120"/>
      <c r="L18" s="2120"/>
      <c r="M18" s="2120"/>
      <c r="N18" s="2120"/>
      <c r="O18" s="2120"/>
      <c r="P18" s="2120"/>
      <c r="Q18" s="2120"/>
      <c r="R18" s="2120"/>
      <c r="S18" s="2121"/>
      <c r="T18" s="363" t="s">
        <v>807</v>
      </c>
      <c r="U18" s="271"/>
      <c r="V18" s="341"/>
      <c r="W18" s="270"/>
      <c r="X18" s="363" t="s">
        <v>303</v>
      </c>
      <c r="Y18" s="350"/>
      <c r="Z18" s="1913" t="s">
        <v>766</v>
      </c>
      <c r="AA18" s="200"/>
    </row>
    <row r="19" spans="1:27" ht="13.5" customHeight="1" x14ac:dyDescent="0.2">
      <c r="A19" s="2130" t="s">
        <v>2098</v>
      </c>
      <c r="B19" s="2128"/>
      <c r="C19" s="2128"/>
      <c r="D19" s="2128"/>
      <c r="E19" s="2128"/>
      <c r="F19" s="2128"/>
      <c r="G19" s="2128"/>
      <c r="H19" s="2110"/>
      <c r="I19" s="183"/>
      <c r="J19" s="377"/>
      <c r="K19" s="194"/>
      <c r="L19" s="192"/>
      <c r="M19" s="651" t="s">
        <v>355</v>
      </c>
      <c r="P19" s="180"/>
      <c r="Q19" s="180"/>
      <c r="R19" s="180"/>
      <c r="S19" s="184"/>
      <c r="T19" s="2130" t="s">
        <v>2107</v>
      </c>
      <c r="U19" s="2109"/>
      <c r="V19" s="2109"/>
      <c r="W19" s="2110"/>
      <c r="X19" s="2127" t="s">
        <v>2108</v>
      </c>
      <c r="Y19" s="2189"/>
      <c r="Z19" s="2187">
        <v>61571</v>
      </c>
      <c r="AA19" s="218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08" t="s">
        <v>2099</v>
      </c>
      <c r="B21" s="2109"/>
      <c r="C21" s="2109"/>
      <c r="D21" s="2109"/>
      <c r="E21" s="2109"/>
      <c r="F21" s="2109"/>
      <c r="G21" s="2109"/>
      <c r="H21" s="2110"/>
      <c r="I21" s="2156" t="s">
        <v>767</v>
      </c>
      <c r="J21" s="2151"/>
      <c r="K21" s="2151"/>
      <c r="L21" s="2151"/>
      <c r="M21" s="2151"/>
      <c r="N21" s="2151"/>
      <c r="O21" s="2151"/>
      <c r="P21" s="2151"/>
      <c r="Q21" s="2151"/>
      <c r="R21" s="2151"/>
      <c r="S21" s="2157"/>
      <c r="T21" s="2136" t="s">
        <v>2109</v>
      </c>
      <c r="U21" s="2196"/>
      <c r="V21" s="2196"/>
      <c r="W21" s="2196"/>
      <c r="X21" s="2201" t="s">
        <v>2110</v>
      </c>
      <c r="Y21" s="2199"/>
      <c r="Z21" s="2199"/>
      <c r="AA21" s="2200"/>
    </row>
    <row r="22" spans="1:27" ht="13.5" customHeight="1" x14ac:dyDescent="0.2">
      <c r="A22" s="365" t="s">
        <v>611</v>
      </c>
      <c r="B22" s="279"/>
      <c r="C22" s="279"/>
      <c r="D22" s="279"/>
      <c r="E22" s="279"/>
      <c r="F22" s="279"/>
      <c r="G22" s="279"/>
      <c r="H22" s="280"/>
      <c r="I22" s="2158" t="s">
        <v>1745</v>
      </c>
      <c r="J22" s="2159"/>
      <c r="K22" s="2159"/>
      <c r="L22" s="2159"/>
      <c r="M22" s="2159"/>
      <c r="N22" s="2159"/>
      <c r="O22" s="2159"/>
      <c r="P22" s="2159"/>
      <c r="Q22" s="2159"/>
      <c r="R22" s="2159"/>
      <c r="S22" s="2160"/>
      <c r="T22" s="363" t="s">
        <v>1905</v>
      </c>
      <c r="U22" s="271"/>
      <c r="V22" s="341"/>
      <c r="W22" s="271"/>
      <c r="X22" s="1914" t="s">
        <v>1574</v>
      </c>
      <c r="Z22" s="199"/>
      <c r="AA22" s="200"/>
    </row>
    <row r="23" spans="1:27" ht="13.5" customHeight="1" x14ac:dyDescent="0.2">
      <c r="A23" s="2153" t="s">
        <v>2100</v>
      </c>
      <c r="B23" s="2154"/>
      <c r="C23" s="2154"/>
      <c r="D23" s="2154"/>
      <c r="E23" s="2154"/>
      <c r="F23" s="2154"/>
      <c r="G23" s="2154"/>
      <c r="H23" s="2155"/>
      <c r="T23" s="2136" t="s">
        <v>2111</v>
      </c>
      <c r="U23" s="2196"/>
      <c r="V23" s="2196"/>
      <c r="W23" s="2196"/>
      <c r="X23" s="2198">
        <v>43434</v>
      </c>
      <c r="Y23" s="2199"/>
      <c r="Z23" s="2199"/>
      <c r="AA23" s="2200"/>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8">
        <v>61554</v>
      </c>
      <c r="B25" s="2109"/>
      <c r="C25" s="2109"/>
      <c r="D25" s="2109"/>
      <c r="E25" s="2109"/>
      <c r="F25" s="2109"/>
      <c r="G25" s="2109"/>
      <c r="H25" s="2110"/>
      <c r="I25" s="652"/>
      <c r="J25" s="203"/>
      <c r="K25" s="203"/>
      <c r="L25" s="203"/>
      <c r="M25" s="203"/>
      <c r="N25" s="203"/>
      <c r="O25" s="203"/>
      <c r="P25" s="203"/>
      <c r="Q25" s="203"/>
      <c r="R25" s="203"/>
      <c r="S25" s="204"/>
      <c r="T25" s="2193" t="s">
        <v>2112</v>
      </c>
      <c r="U25" s="2194"/>
      <c r="V25" s="2194"/>
      <c r="W25" s="2194"/>
      <c r="X25" s="2194"/>
      <c r="Y25" s="2194"/>
      <c r="Z25" s="2194"/>
      <c r="AA25" s="2195"/>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19" t="s">
        <v>1897</v>
      </c>
      <c r="J27" s="2120"/>
      <c r="K27" s="2120"/>
      <c r="L27" s="2120"/>
      <c r="M27" s="2120"/>
      <c r="N27" s="2120"/>
      <c r="O27" s="2120"/>
      <c r="P27" s="2120"/>
      <c r="Q27" s="2120"/>
      <c r="R27" s="2120"/>
      <c r="S27" s="2121"/>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t="s">
        <v>2101</v>
      </c>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c r="C30" s="665" t="s">
        <v>1360</v>
      </c>
      <c r="D30" s="181"/>
      <c r="E30" s="181"/>
      <c r="F30" s="1269"/>
      <c r="G30" s="653"/>
      <c r="H30" s="653"/>
      <c r="I30" s="274"/>
      <c r="J30" s="390"/>
      <c r="K30" s="181" t="s">
        <v>656</v>
      </c>
      <c r="L30" s="390"/>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1701" t="s">
        <v>2096</v>
      </c>
      <c r="K31" s="194" t="s">
        <v>1031</v>
      </c>
      <c r="L31" s="390"/>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8"/>
      <c r="Q35" s="2109"/>
      <c r="R35" s="2109"/>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6" t="s">
        <v>2102</v>
      </c>
      <c r="B38" s="2137"/>
      <c r="C38" s="2137"/>
      <c r="D38" s="2137"/>
      <c r="E38" s="2137"/>
      <c r="F38" s="2109"/>
      <c r="G38" s="2109"/>
      <c r="H38" s="2110"/>
      <c r="I38" s="2131"/>
      <c r="J38" s="2132"/>
      <c r="K38" s="2132"/>
      <c r="L38" s="2132"/>
      <c r="M38" s="2132"/>
      <c r="N38" s="2132"/>
      <c r="O38" s="2132"/>
      <c r="P38" s="2112"/>
      <c r="Q38" s="2112"/>
      <c r="R38" s="2112"/>
      <c r="S38" s="2113"/>
      <c r="T38" s="2111"/>
      <c r="U38" s="2132"/>
      <c r="V38" s="2132"/>
      <c r="W38" s="2132"/>
      <c r="X38" s="2112"/>
      <c r="Y38" s="2112"/>
      <c r="Z38" s="2112"/>
      <c r="AA38" s="2113"/>
    </row>
    <row r="39" spans="1:27" ht="12" customHeight="1" x14ac:dyDescent="0.2">
      <c r="A39" s="2114" t="s">
        <v>611</v>
      </c>
      <c r="B39" s="2115"/>
      <c r="C39" s="341"/>
      <c r="D39" s="338"/>
      <c r="E39" s="338"/>
      <c r="F39" s="348"/>
      <c r="G39" s="338"/>
      <c r="H39" s="276"/>
      <c r="I39" s="2114" t="s">
        <v>611</v>
      </c>
      <c r="J39" s="2115"/>
      <c r="K39" s="2115"/>
      <c r="L39" s="2115"/>
      <c r="M39" s="2115"/>
      <c r="N39" s="335"/>
      <c r="O39" s="341"/>
      <c r="P39" s="341"/>
      <c r="Q39" s="347"/>
      <c r="R39" s="341"/>
      <c r="S39" s="276"/>
      <c r="T39" s="341" t="s">
        <v>611</v>
      </c>
      <c r="U39" s="271"/>
      <c r="V39" s="341"/>
      <c r="W39" s="270"/>
      <c r="X39" s="347"/>
      <c r="Y39" s="199"/>
      <c r="Z39" s="199"/>
      <c r="AA39" s="200"/>
    </row>
    <row r="40" spans="1:27" ht="13.5" customHeight="1" x14ac:dyDescent="0.2">
      <c r="A40" s="2122" t="s">
        <v>2100</v>
      </c>
      <c r="B40" s="2123"/>
      <c r="C40" s="2124"/>
      <c r="D40" s="2124"/>
      <c r="E40" s="2124"/>
      <c r="F40" s="2125"/>
      <c r="G40" s="2125"/>
      <c r="H40" s="2126"/>
      <c r="I40" s="2139"/>
      <c r="J40" s="2140"/>
      <c r="K40" s="2140"/>
      <c r="L40" s="2140"/>
      <c r="M40" s="2140"/>
      <c r="N40" s="2140"/>
      <c r="O40" s="2140"/>
      <c r="P40" s="2140"/>
      <c r="Q40" s="2140"/>
      <c r="R40" s="2140"/>
      <c r="S40" s="2141"/>
      <c r="T40" s="2139"/>
      <c r="U40" s="2197"/>
      <c r="V40" s="2140"/>
      <c r="W40" s="2140"/>
      <c r="X40" s="2140"/>
      <c r="Y40" s="2140"/>
      <c r="Z40" s="2140"/>
      <c r="AA40" s="214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t="s">
        <v>2103</v>
      </c>
      <c r="B42" s="2109"/>
      <c r="C42" s="2110"/>
      <c r="D42" s="2127" t="s">
        <v>2125</v>
      </c>
      <c r="E42" s="2109"/>
      <c r="F42" s="2109"/>
      <c r="G42" s="2109"/>
      <c r="H42" s="2110"/>
      <c r="I42" s="2111"/>
      <c r="J42" s="2112"/>
      <c r="K42" s="2112"/>
      <c r="L42" s="2112"/>
      <c r="M42" s="2112"/>
      <c r="N42" s="2112"/>
      <c r="O42" s="2113"/>
      <c r="P42" s="2138"/>
      <c r="Q42" s="2112"/>
      <c r="R42" s="2112"/>
      <c r="S42" s="2113"/>
      <c r="T42" s="2111"/>
      <c r="U42" s="2112"/>
      <c r="V42" s="2112"/>
      <c r="W42" s="2113"/>
      <c r="X42" s="2138"/>
      <c r="Y42" s="2112"/>
      <c r="Z42" s="2112"/>
      <c r="AA42" s="2113"/>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3"/>
      <c r="B44" s="2134"/>
      <c r="C44" s="2134"/>
      <c r="D44" s="2134"/>
      <c r="E44" s="2134"/>
      <c r="F44" s="2134"/>
      <c r="G44" s="2134"/>
      <c r="H44" s="2135"/>
      <c r="I44" s="2116"/>
      <c r="J44" s="2117"/>
      <c r="K44" s="2117"/>
      <c r="L44" s="2117"/>
      <c r="M44" s="2117"/>
      <c r="N44" s="2117"/>
      <c r="O44" s="2117"/>
      <c r="P44" s="2117"/>
      <c r="Q44" s="2117"/>
      <c r="R44" s="2117"/>
      <c r="S44" s="2118"/>
      <c r="T44" s="2116"/>
      <c r="U44" s="2129"/>
      <c r="V44" s="2129"/>
      <c r="W44" s="2129"/>
      <c r="X44" s="2129"/>
      <c r="Y44" s="2129"/>
      <c r="Z44" s="2117"/>
      <c r="AA44" s="211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49" workbookViewId="0">
      <selection activeCell="B35" sqref="B35"/>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J143"/>
  <sheetViews>
    <sheetView showGridLines="0" defaultGridColor="0" topLeftCell="A96" colorId="8" zoomScale="110" zoomScaleNormal="110" workbookViewId="0">
      <selection activeCell="E122" sqref="E122"/>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12" t="s">
        <v>1364</v>
      </c>
      <c r="B2" s="2213"/>
      <c r="C2" s="2213"/>
      <c r="D2" s="2213"/>
      <c r="E2" s="2213"/>
      <c r="F2" s="2213"/>
      <c r="G2" s="2213"/>
      <c r="H2" s="2213"/>
      <c r="I2" s="2213"/>
    </row>
    <row r="3" spans="1:9" s="32" customFormat="1" ht="6" customHeight="1" x14ac:dyDescent="0.2">
      <c r="A3" s="51"/>
      <c r="B3" s="51"/>
      <c r="C3" s="613"/>
      <c r="D3" s="709"/>
      <c r="E3" s="401"/>
    </row>
    <row r="4" spans="1:9" x14ac:dyDescent="0.2">
      <c r="A4" s="7"/>
      <c r="B4" s="396"/>
      <c r="C4" s="2219" t="s">
        <v>486</v>
      </c>
      <c r="D4" s="2220"/>
      <c r="E4" s="2220"/>
      <c r="F4" s="2220"/>
      <c r="G4" s="2220"/>
      <c r="H4" s="2220"/>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14" t="s">
        <v>1967</v>
      </c>
      <c r="B35" s="2215"/>
      <c r="C35" s="2215"/>
      <c r="D35" s="2215"/>
      <c r="E35" s="2216"/>
      <c r="F35" s="2216"/>
      <c r="G35" s="2216"/>
      <c r="H35" s="2216"/>
      <c r="I35" s="2216"/>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4" t="s">
        <v>353</v>
      </c>
      <c r="B47" s="2217"/>
      <c r="C47" s="2217"/>
      <c r="D47" s="2217"/>
      <c r="E47" s="2218"/>
      <c r="F47" s="2218"/>
      <c r="G47" s="2218"/>
      <c r="H47" s="2218"/>
      <c r="I47" s="2218"/>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2105" t="s">
        <v>2101</v>
      </c>
      <c r="C53" s="619">
        <v>22</v>
      </c>
      <c r="D53" s="388" t="s">
        <v>1797</v>
      </c>
      <c r="E53" s="26"/>
      <c r="F53" s="1552"/>
      <c r="G53" s="1724" t="s">
        <v>1796</v>
      </c>
      <c r="H53" s="1953">
        <v>36161</v>
      </c>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21"/>
      <c r="C57" s="2222"/>
      <c r="D57" s="2222"/>
      <c r="E57" s="2222"/>
      <c r="F57" s="2222"/>
      <c r="G57" s="2222"/>
      <c r="H57" s="2223"/>
      <c r="I57" s="3"/>
    </row>
    <row r="58" spans="1:9" s="32" customFormat="1" x14ac:dyDescent="0.2">
      <c r="A58" s="1733"/>
      <c r="B58" s="2224"/>
      <c r="C58" s="2225"/>
      <c r="D58" s="2225"/>
      <c r="E58" s="2225"/>
      <c r="F58" s="2225"/>
      <c r="G58" s="2225"/>
      <c r="H58" s="2226"/>
      <c r="I58" s="3"/>
    </row>
    <row r="59" spans="1:9" s="32" customFormat="1" x14ac:dyDescent="0.2">
      <c r="A59" s="1733"/>
      <c r="B59" s="2224"/>
      <c r="C59" s="2225"/>
      <c r="D59" s="2225"/>
      <c r="E59" s="2225"/>
      <c r="F59" s="2225"/>
      <c r="G59" s="2225"/>
      <c r="H59" s="2226"/>
      <c r="I59" s="3"/>
    </row>
    <row r="60" spans="1:9" s="32" customFormat="1" x14ac:dyDescent="0.2">
      <c r="A60" s="1733"/>
      <c r="B60" s="2224"/>
      <c r="C60" s="2225"/>
      <c r="D60" s="2225"/>
      <c r="E60" s="2225"/>
      <c r="F60" s="2225"/>
      <c r="G60" s="2225"/>
      <c r="H60" s="2226"/>
      <c r="I60" s="3"/>
    </row>
    <row r="61" spans="1:9" s="32" customFormat="1" x14ac:dyDescent="0.2">
      <c r="A61" s="1733"/>
      <c r="B61" s="2224"/>
      <c r="C61" s="2225"/>
      <c r="D61" s="2225"/>
      <c r="E61" s="2225"/>
      <c r="F61" s="2225"/>
      <c r="G61" s="2225"/>
      <c r="H61" s="2226"/>
      <c r="I61" s="3"/>
    </row>
    <row r="62" spans="1:9" s="32" customFormat="1" x14ac:dyDescent="0.2">
      <c r="A62" s="1733"/>
      <c r="B62" s="2224"/>
      <c r="C62" s="2225"/>
      <c r="D62" s="2225"/>
      <c r="E62" s="2225"/>
      <c r="F62" s="2225"/>
      <c r="G62" s="2225"/>
      <c r="H62" s="2226"/>
      <c r="I62" s="3"/>
    </row>
    <row r="63" spans="1:9" s="32" customFormat="1" x14ac:dyDescent="0.2">
      <c r="A63" s="1733"/>
      <c r="B63" s="2224"/>
      <c r="C63" s="2225"/>
      <c r="D63" s="2225"/>
      <c r="E63" s="2225"/>
      <c r="F63" s="2225"/>
      <c r="G63" s="2225"/>
      <c r="H63" s="2226"/>
      <c r="I63" s="3"/>
    </row>
    <row r="64" spans="1:9" s="32" customFormat="1" x14ac:dyDescent="0.2">
      <c r="A64" s="1733"/>
      <c r="B64" s="2224"/>
      <c r="C64" s="2225"/>
      <c r="D64" s="2225"/>
      <c r="E64" s="2225"/>
      <c r="F64" s="2225"/>
      <c r="G64" s="2225"/>
      <c r="H64" s="2226"/>
      <c r="I64" s="3"/>
    </row>
    <row r="65" spans="1:9" s="32" customFormat="1" x14ac:dyDescent="0.2">
      <c r="A65" s="1733"/>
      <c r="B65" s="2224"/>
      <c r="C65" s="2225"/>
      <c r="D65" s="2225"/>
      <c r="E65" s="2225"/>
      <c r="F65" s="2225"/>
      <c r="G65" s="2225"/>
      <c r="H65" s="2226"/>
      <c r="I65" s="3"/>
    </row>
    <row r="66" spans="1:9" s="32" customFormat="1" x14ac:dyDescent="0.2">
      <c r="A66" s="1733"/>
      <c r="B66" s="2224"/>
      <c r="C66" s="2225"/>
      <c r="D66" s="2225"/>
      <c r="E66" s="2225"/>
      <c r="F66" s="2225"/>
      <c r="G66" s="2225"/>
      <c r="H66" s="2226"/>
      <c r="I66" s="3"/>
    </row>
    <row r="67" spans="1:9" s="32" customFormat="1" ht="9" customHeight="1" x14ac:dyDescent="0.2">
      <c r="A67" s="1734"/>
      <c r="B67" s="2227"/>
      <c r="C67" s="2228"/>
      <c r="D67" s="2228"/>
      <c r="E67" s="2228"/>
      <c r="F67" s="2228"/>
      <c r="G67" s="2228"/>
      <c r="H67" s="2229"/>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14" t="s">
        <v>1580</v>
      </c>
      <c r="B70" s="2217"/>
      <c r="C70" s="2217"/>
      <c r="D70" s="2217"/>
      <c r="E70" s="2218"/>
      <c r="F70" s="2218"/>
      <c r="G70" s="2218"/>
      <c r="H70" s="2218"/>
      <c r="I70" s="2218"/>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33" t="s">
        <v>1576</v>
      </c>
      <c r="B83" s="2233"/>
      <c r="C83" s="2233"/>
      <c r="D83" s="2234"/>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30"/>
      <c r="C102" s="2231"/>
      <c r="D102" s="2231"/>
      <c r="E102" s="2231"/>
      <c r="F102" s="2231"/>
      <c r="G102" s="2231"/>
      <c r="H102" s="2232"/>
      <c r="I102" s="1483"/>
    </row>
    <row r="103" spans="1:9" s="32" customFormat="1" ht="11.25" customHeight="1" x14ac:dyDescent="0.2">
      <c r="A103" s="1522"/>
      <c r="B103" s="2209"/>
      <c r="C103" s="2210"/>
      <c r="D103" s="2210"/>
      <c r="E103" s="2210"/>
      <c r="F103" s="2210"/>
      <c r="G103" s="2210"/>
      <c r="H103" s="2211"/>
      <c r="I103" s="1483"/>
    </row>
    <row r="104" spans="1:9" s="32" customFormat="1" ht="11.25" customHeight="1" x14ac:dyDescent="0.2">
      <c r="A104" s="1522"/>
      <c r="B104" s="2209"/>
      <c r="C104" s="2210"/>
      <c r="D104" s="2210"/>
      <c r="E104" s="2210"/>
      <c r="F104" s="2210"/>
      <c r="G104" s="2210"/>
      <c r="H104" s="2211"/>
      <c r="I104" s="1483"/>
    </row>
    <row r="105" spans="1:9" s="32" customFormat="1" x14ac:dyDescent="0.2">
      <c r="A105" s="1522"/>
      <c r="B105" s="2209"/>
      <c r="C105" s="2210"/>
      <c r="D105" s="2210"/>
      <c r="E105" s="2210"/>
      <c r="F105" s="2210"/>
      <c r="G105" s="2210"/>
      <c r="H105" s="2211"/>
      <c r="I105" s="1483"/>
    </row>
    <row r="106" spans="1:9" s="32" customFormat="1" ht="11.25" customHeight="1" x14ac:dyDescent="0.2">
      <c r="A106" s="1522"/>
      <c r="B106" s="2209"/>
      <c r="C106" s="2210"/>
      <c r="D106" s="2210"/>
      <c r="E106" s="2210"/>
      <c r="F106" s="2210"/>
      <c r="G106" s="2210"/>
      <c r="H106" s="2211"/>
      <c r="I106" s="1483"/>
    </row>
    <row r="107" spans="1:9" s="32" customFormat="1" ht="11.25" customHeight="1" x14ac:dyDescent="0.2">
      <c r="A107" s="1522"/>
      <c r="B107" s="2209"/>
      <c r="C107" s="2210"/>
      <c r="D107" s="2210"/>
      <c r="E107" s="2210"/>
      <c r="F107" s="2210"/>
      <c r="G107" s="2210"/>
      <c r="H107" s="2211"/>
      <c r="I107" s="1483"/>
    </row>
    <row r="108" spans="1:9" s="32" customFormat="1" ht="11.25" customHeight="1" x14ac:dyDescent="0.2">
      <c r="A108" s="1522"/>
      <c r="B108" s="2209"/>
      <c r="C108" s="2210"/>
      <c r="D108" s="2210"/>
      <c r="E108" s="2210"/>
      <c r="F108" s="2210"/>
      <c r="G108" s="2210"/>
      <c r="H108" s="2211"/>
      <c r="I108" s="1483"/>
    </row>
    <row r="109" spans="1:9" s="32" customFormat="1" ht="11.25" customHeight="1" x14ac:dyDescent="0.2">
      <c r="A109" s="1522"/>
      <c r="B109" s="2209"/>
      <c r="C109" s="2210"/>
      <c r="D109" s="2210"/>
      <c r="E109" s="2210"/>
      <c r="F109" s="2210"/>
      <c r="G109" s="2210"/>
      <c r="H109" s="2211"/>
      <c r="I109" s="1517"/>
    </row>
    <row r="110" spans="1:9" s="32" customFormat="1" ht="11.25" customHeight="1" x14ac:dyDescent="0.2">
      <c r="A110" s="1522"/>
      <c r="B110" s="2209"/>
      <c r="C110" s="2210"/>
      <c r="D110" s="2210"/>
      <c r="E110" s="2210"/>
      <c r="F110" s="2210"/>
      <c r="G110" s="2210"/>
      <c r="H110" s="2211"/>
      <c r="I110" s="1483"/>
    </row>
    <row r="111" spans="1:9" s="32" customFormat="1" ht="11.25" customHeight="1" x14ac:dyDescent="0.2">
      <c r="A111" s="1522"/>
      <c r="B111" s="2209"/>
      <c r="C111" s="2210"/>
      <c r="D111" s="2210"/>
      <c r="E111" s="2210"/>
      <c r="F111" s="2210"/>
      <c r="G111" s="2210"/>
      <c r="H111" s="2211"/>
      <c r="I111" s="1483"/>
    </row>
    <row r="112" spans="1:9" s="32" customFormat="1" ht="11.25" customHeight="1" x14ac:dyDescent="0.2">
      <c r="A112" s="1522"/>
      <c r="B112" s="2202"/>
      <c r="C112" s="2203"/>
      <c r="D112" s="2203"/>
      <c r="E112" s="2203"/>
      <c r="F112" s="2203"/>
      <c r="G112" s="2203"/>
      <c r="H112" s="220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05" t="s">
        <v>2113</v>
      </c>
      <c r="D114" s="2205"/>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06" t="s">
        <v>1589</v>
      </c>
      <c r="D117" s="2207"/>
      <c r="E117" s="2208"/>
      <c r="F117" s="2208"/>
      <c r="G117" s="2208"/>
      <c r="H117" s="2208"/>
      <c r="I117" s="1483"/>
    </row>
    <row r="118" spans="1:9" s="32" customFormat="1" ht="24" customHeight="1" x14ac:dyDescent="0.2">
      <c r="A118" s="1522"/>
      <c r="B118" s="1522"/>
      <c r="C118" s="1522"/>
      <c r="D118" s="1409" t="s">
        <v>2113</v>
      </c>
      <c r="E118" s="1538"/>
      <c r="F118" s="2107">
        <v>43006</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51"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M44" sqref="M44"/>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14460462</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1.3537E-2</v>
      </c>
      <c r="E10" s="99" t="s">
        <v>1164</v>
      </c>
      <c r="F10" s="468">
        <v>3.3170000000000001E-3</v>
      </c>
      <c r="G10" s="99" t="s">
        <v>1164</v>
      </c>
      <c r="H10" s="468">
        <v>1.4829999999999999E-3</v>
      </c>
      <c r="I10" s="99" t="s">
        <v>1165</v>
      </c>
      <c r="J10" s="469">
        <f>ROUND(D10+F10+H10,5)</f>
        <v>1.8339999999999999E-2</v>
      </c>
      <c r="K10" s="92"/>
      <c r="L10" s="468">
        <v>3.1500000000000001E-4</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2109574</v>
      </c>
      <c r="E16" s="99"/>
      <c r="F16" s="81">
        <f>SUM('Acct Summary 7-8'!C17,'Acct Summary 7-8'!D17,'Acct Summary 7-8'!F17)</f>
        <v>1970317</v>
      </c>
      <c r="G16" s="99"/>
      <c r="H16" s="81">
        <f>SUM(D16-F16)</f>
        <v>139257</v>
      </c>
      <c r="I16" s="92"/>
      <c r="J16" s="81">
        <f>SUM('Acct Summary 7-8'!C81,'Acct Summary 7-8'!D81,'Acct Summary 7-8'!F81,'Acct Summary 7-8'!I81)</f>
        <v>835677</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6" t="s">
        <v>2096</v>
      </c>
      <c r="C31" s="403" t="s">
        <v>670</v>
      </c>
      <c r="D31" s="62" t="s">
        <v>1239</v>
      </c>
      <c r="E31" s="92"/>
      <c r="F31" s="92"/>
      <c r="G31" s="100"/>
      <c r="H31" s="252">
        <f>IF(B31="X",(J7*0.069),IF(B32="X",(J7*0.138),"Enter x in a.or b."))</f>
        <v>997771.87800000003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750000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0" zoomScale="110" zoomScaleNormal="110" workbookViewId="0">
      <selection activeCell="D54" sqref="D54:D55"/>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South Pekin SD 137</v>
      </c>
      <c r="E7" s="135"/>
      <c r="G7" s="136"/>
      <c r="H7" s="137"/>
      <c r="I7" s="137"/>
      <c r="J7" s="137"/>
      <c r="K7" s="137"/>
      <c r="L7"/>
      <c r="M7"/>
      <c r="N7"/>
      <c r="O7"/>
      <c r="P7"/>
    </row>
    <row r="8" spans="1:18" ht="12.75" x14ac:dyDescent="0.2">
      <c r="A8"/>
      <c r="B8"/>
      <c r="C8" s="133" t="s">
        <v>1316</v>
      </c>
      <c r="D8" s="138">
        <f>COVER!A13</f>
        <v>53090137002</v>
      </c>
      <c r="E8" s="139"/>
      <c r="G8"/>
      <c r="H8"/>
      <c r="I8"/>
      <c r="J8"/>
      <c r="K8"/>
      <c r="L8"/>
      <c r="M8"/>
      <c r="N8"/>
      <c r="O8"/>
      <c r="P8"/>
    </row>
    <row r="9" spans="1:18" ht="12.75" x14ac:dyDescent="0.2">
      <c r="A9"/>
      <c r="B9"/>
      <c r="C9" s="133" t="s">
        <v>809</v>
      </c>
      <c r="D9" s="333" t="str">
        <f>COVER!A15</f>
        <v>TAZEWELL</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835677</v>
      </c>
      <c r="I12" s="1151"/>
      <c r="J12" s="1151"/>
      <c r="K12" s="1152">
        <f>TRUNC((H12/H13*100000),5)/100000</f>
        <v>0.39613542820000003</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2109574</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1970317</v>
      </c>
      <c r="I17" s="1151"/>
      <c r="J17" s="1157"/>
      <c r="K17" s="1152">
        <f>TRUNC((H17/H18*100000),5)/100000</f>
        <v>0.93398809420000006</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2109574</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835677</v>
      </c>
      <c r="I24" s="676"/>
      <c r="J24" s="676"/>
      <c r="K24" s="1161">
        <f>TRUNC(((H24/H25*100000)/100000),2)</f>
        <v>152.68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5473.1027800000002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225424.14212</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8"/>
      <c r="C32" s="153" t="s">
        <v>991</v>
      </c>
      <c r="D32" s="153"/>
      <c r="E32" s="153"/>
      <c r="F32" s="153"/>
      <c r="G32" s="1149"/>
      <c r="H32" s="1150">
        <f>'FP Info 3'!H37</f>
        <v>750000</v>
      </c>
      <c r="I32" s="1159"/>
      <c r="J32" s="1159"/>
      <c r="K32" s="1161">
        <f>TRUNC(100-((((H32/H33*100))*100)/100),2)</f>
        <v>24.83</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997771.87800000003</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3.5999999999999996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Normal="100" workbookViewId="0">
      <pane ySplit="2" topLeftCell="A27" activePane="bottomLeft" state="frozen"/>
      <selection pane="bottomLeft" activeCell="L4" sqref="C4:L5"/>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690090</v>
      </c>
      <c r="D4" s="408">
        <v>28325</v>
      </c>
      <c r="E4" s="408">
        <v>763</v>
      </c>
      <c r="F4" s="408">
        <v>19383</v>
      </c>
      <c r="G4" s="408">
        <v>11853</v>
      </c>
      <c r="H4" s="408"/>
      <c r="I4" s="408">
        <v>97879</v>
      </c>
      <c r="J4" s="432">
        <v>9627</v>
      </c>
      <c r="K4" s="408"/>
      <c r="L4" s="408">
        <v>12231</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690090</v>
      </c>
      <c r="D13" s="681">
        <f t="shared" ref="D13:L13" si="0">SUM(D4:D12)</f>
        <v>28325</v>
      </c>
      <c r="E13" s="681">
        <f t="shared" si="0"/>
        <v>763</v>
      </c>
      <c r="F13" s="681">
        <f t="shared" si="0"/>
        <v>19383</v>
      </c>
      <c r="G13" s="681">
        <f t="shared" si="0"/>
        <v>11853</v>
      </c>
      <c r="H13" s="681">
        <f t="shared" si="0"/>
        <v>0</v>
      </c>
      <c r="I13" s="681">
        <f t="shared" si="0"/>
        <v>97879</v>
      </c>
      <c r="J13" s="681">
        <f t="shared" si="0"/>
        <v>9627</v>
      </c>
      <c r="K13" s="681">
        <f t="shared" si="0"/>
        <v>0</v>
      </c>
      <c r="L13" s="681">
        <f t="shared" si="0"/>
        <v>12231</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3351</v>
      </c>
      <c r="N16" s="711"/>
    </row>
    <row r="17" spans="1:14" s="696" customFormat="1" ht="12.75" customHeight="1" x14ac:dyDescent="0.2">
      <c r="A17" s="710" t="s">
        <v>1693</v>
      </c>
      <c r="B17" s="538">
        <v>230</v>
      </c>
      <c r="C17" s="503"/>
      <c r="D17" s="503"/>
      <c r="E17" s="503"/>
      <c r="F17" s="503"/>
      <c r="G17" s="503"/>
      <c r="H17" s="503"/>
      <c r="I17" s="503"/>
      <c r="J17" s="503"/>
      <c r="K17" s="503"/>
      <c r="L17" s="503"/>
      <c r="M17" s="432">
        <v>2058011</v>
      </c>
      <c r="N17" s="711"/>
    </row>
    <row r="18" spans="1:14" s="696" customFormat="1" ht="12.75" customHeight="1" x14ac:dyDescent="0.2">
      <c r="A18" s="710" t="s">
        <v>1694</v>
      </c>
      <c r="B18" s="538">
        <v>240</v>
      </c>
      <c r="C18" s="503"/>
      <c r="D18" s="503"/>
      <c r="E18" s="503"/>
      <c r="F18" s="503"/>
      <c r="G18" s="503"/>
      <c r="H18" s="503"/>
      <c r="I18" s="503"/>
      <c r="J18" s="503"/>
      <c r="K18" s="503"/>
      <c r="L18" s="503"/>
      <c r="M18" s="432">
        <v>10926</v>
      </c>
      <c r="N18" s="711"/>
    </row>
    <row r="19" spans="1:14" s="696" customFormat="1" ht="12.75" customHeight="1" x14ac:dyDescent="0.2">
      <c r="A19" s="710" t="s">
        <v>1695</v>
      </c>
      <c r="B19" s="538">
        <v>250</v>
      </c>
      <c r="C19" s="503"/>
      <c r="D19" s="503"/>
      <c r="E19" s="503"/>
      <c r="F19" s="503"/>
      <c r="G19" s="503"/>
      <c r="H19" s="503"/>
      <c r="I19" s="503"/>
      <c r="J19" s="503"/>
      <c r="K19" s="503"/>
      <c r="L19" s="503"/>
      <c r="M19" s="432">
        <v>60341</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763</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749237</v>
      </c>
    </row>
    <row r="23" spans="1:14" ht="13.5" customHeight="1" thickBot="1" x14ac:dyDescent="0.25">
      <c r="A23" s="460" t="s">
        <v>729</v>
      </c>
      <c r="B23" s="716"/>
      <c r="C23" s="429"/>
      <c r="D23" s="429"/>
      <c r="E23" s="429"/>
      <c r="F23" s="429"/>
      <c r="G23" s="429"/>
      <c r="H23" s="429"/>
      <c r="I23" s="429"/>
      <c r="J23" s="429"/>
      <c r="K23" s="429"/>
      <c r="L23" s="429"/>
      <c r="M23" s="685">
        <f>SUM(M15:M22)</f>
        <v>2132629</v>
      </c>
      <c r="N23" s="685">
        <f>SUM(N21:N22)</f>
        <v>750000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12231</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12231</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750000</v>
      </c>
    </row>
    <row r="37" spans="1:14" ht="13.5" thickBot="1" x14ac:dyDescent="0.25">
      <c r="A37" s="460" t="s">
        <v>739</v>
      </c>
      <c r="B37" s="716"/>
      <c r="C37" s="503"/>
      <c r="D37" s="503"/>
      <c r="E37" s="503"/>
      <c r="F37" s="503"/>
      <c r="G37" s="503"/>
      <c r="H37" s="503"/>
      <c r="I37" s="503"/>
      <c r="J37" s="503"/>
      <c r="K37" s="503"/>
      <c r="L37" s="510"/>
      <c r="M37" s="429"/>
      <c r="N37" s="685">
        <f>SUM(N36:N36)</f>
        <v>750000</v>
      </c>
    </row>
    <row r="38" spans="1:14" customFormat="1" ht="13.5" customHeight="1" thickTop="1" x14ac:dyDescent="0.2">
      <c r="A38" s="620" t="s">
        <v>485</v>
      </c>
      <c r="B38" s="538">
        <v>714</v>
      </c>
      <c r="C38" s="719"/>
      <c r="D38" s="719"/>
      <c r="E38" s="719"/>
      <c r="F38" s="719"/>
      <c r="G38" s="719"/>
      <c r="H38" s="719"/>
      <c r="I38" s="719"/>
      <c r="J38" s="718"/>
      <c r="K38" s="719"/>
      <c r="L38" s="1090"/>
      <c r="M38" s="686"/>
      <c r="N38" s="686"/>
    </row>
    <row r="39" spans="1:14" customFormat="1" ht="13.5" customHeight="1" x14ac:dyDescent="0.2">
      <c r="A39" s="620" t="s">
        <v>398</v>
      </c>
      <c r="B39" s="538">
        <v>730</v>
      </c>
      <c r="C39" s="719">
        <f>'Acct Summary 7-8'!C81</f>
        <v>690090</v>
      </c>
      <c r="D39" s="719">
        <f>'Acct Summary 7-8'!D81</f>
        <v>28325</v>
      </c>
      <c r="E39" s="719">
        <f>'Acct Summary 7-8'!E81</f>
        <v>763</v>
      </c>
      <c r="F39" s="719">
        <f>'Acct Summary 7-8'!F81</f>
        <v>19383</v>
      </c>
      <c r="G39" s="719">
        <f>'Acct Summary 7-8'!G81</f>
        <v>11853</v>
      </c>
      <c r="H39" s="719">
        <f>'Acct Summary 7-8'!H81</f>
        <v>0</v>
      </c>
      <c r="I39" s="719">
        <f>'Acct Summary 7-8'!I81</f>
        <v>97879</v>
      </c>
      <c r="J39" s="718">
        <f>'Acct Summary 7-8'!J81:J81</f>
        <v>9627</v>
      </c>
      <c r="K39" s="719">
        <f>'Acct Summary 7-8'!K81</f>
        <v>0</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2132629</v>
      </c>
      <c r="N40" s="686"/>
    </row>
    <row r="41" spans="1:14" ht="13.5" customHeight="1" thickBot="1" x14ac:dyDescent="0.25">
      <c r="A41" s="460" t="s">
        <v>741</v>
      </c>
      <c r="B41" s="451"/>
      <c r="C41" s="481">
        <f>(SUM(C34,C37,C38,C39))</f>
        <v>690090</v>
      </c>
      <c r="D41" s="481">
        <f t="shared" ref="D41:L41" si="2">SUM(D34,D37,D38:D39)</f>
        <v>28325</v>
      </c>
      <c r="E41" s="481">
        <f t="shared" si="2"/>
        <v>763</v>
      </c>
      <c r="F41" s="481">
        <f t="shared" si="2"/>
        <v>19383</v>
      </c>
      <c r="G41" s="481">
        <f t="shared" si="2"/>
        <v>11853</v>
      </c>
      <c r="H41" s="481">
        <f t="shared" si="2"/>
        <v>0</v>
      </c>
      <c r="I41" s="481">
        <f t="shared" si="2"/>
        <v>97879</v>
      </c>
      <c r="J41" s="481">
        <f t="shared" si="2"/>
        <v>9627</v>
      </c>
      <c r="K41" s="481">
        <f t="shared" si="2"/>
        <v>0</v>
      </c>
      <c r="L41" s="481">
        <f t="shared" si="2"/>
        <v>12231</v>
      </c>
      <c r="M41" s="481">
        <f>SUM(M40)</f>
        <v>2132629</v>
      </c>
      <c r="N41" s="481">
        <f>SUM(N37)</f>
        <v>750000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5" activePane="bottomLeft" state="frozenSplit"/>
      <selection pane="bottomLeft" activeCell="J44" sqref="J44"/>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310755</v>
      </c>
      <c r="D4" s="687">
        <f>'Revenues 9-14'!D109</f>
        <v>58278</v>
      </c>
      <c r="E4" s="687">
        <f>'Revenues 9-14'!E109</f>
        <v>101790</v>
      </c>
      <c r="F4" s="687">
        <f>'Revenues 9-14'!F109</f>
        <v>21244</v>
      </c>
      <c r="G4" s="687">
        <f>'Revenues 9-14'!G109</f>
        <v>75325</v>
      </c>
      <c r="H4" s="687">
        <f>'Revenues 9-14'!H109</f>
        <v>0</v>
      </c>
      <c r="I4" s="687">
        <f>'Revenues 9-14'!I109</f>
        <v>4975</v>
      </c>
      <c r="J4" s="687">
        <f>'Revenues 9-14'!J109</f>
        <v>21998</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1357932</v>
      </c>
      <c r="D6" s="688">
        <f>'Revenues 9-14'!D173</f>
        <v>60190</v>
      </c>
      <c r="E6" s="688">
        <f>'Revenues 9-14'!E173</f>
        <v>0</v>
      </c>
      <c r="F6" s="688">
        <f>'Revenues 9-14'!F173</f>
        <v>25430</v>
      </c>
      <c r="G6" s="688">
        <f>'Revenues 9-14'!G173</f>
        <v>17000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270770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1939457</v>
      </c>
      <c r="D8" s="481">
        <f t="shared" ref="D8:K8" si="0">SUM(D4:D7)</f>
        <v>118468</v>
      </c>
      <c r="E8" s="481">
        <f t="shared" si="0"/>
        <v>101790</v>
      </c>
      <c r="F8" s="481">
        <f t="shared" si="0"/>
        <v>46674</v>
      </c>
      <c r="G8" s="481">
        <f t="shared" si="0"/>
        <v>92325</v>
      </c>
      <c r="H8" s="481">
        <f t="shared" si="0"/>
        <v>0</v>
      </c>
      <c r="I8" s="481">
        <f t="shared" si="0"/>
        <v>4975</v>
      </c>
      <c r="J8" s="481">
        <f t="shared" si="0"/>
        <v>21998</v>
      </c>
      <c r="K8" s="481">
        <f t="shared" si="0"/>
        <v>0</v>
      </c>
      <c r="L8" s="38"/>
    </row>
    <row r="9" spans="1:13" ht="15" thickTop="1" x14ac:dyDescent="0.2">
      <c r="A9" s="1009" t="s">
        <v>343</v>
      </c>
      <c r="B9" s="452">
        <v>3998</v>
      </c>
      <c r="C9" s="414">
        <v>380575</v>
      </c>
      <c r="D9" s="485"/>
      <c r="E9" s="414"/>
      <c r="F9" s="414"/>
      <c r="G9" s="692"/>
      <c r="H9" s="414"/>
      <c r="I9" s="490" t="s">
        <v>1365</v>
      </c>
      <c r="J9" s="431"/>
      <c r="K9" s="414"/>
      <c r="L9" s="38"/>
    </row>
    <row r="10" spans="1:13" s="47" customFormat="1" ht="13.5" thickBot="1" x14ac:dyDescent="0.25">
      <c r="A10" s="460" t="s">
        <v>1369</v>
      </c>
      <c r="B10" s="453"/>
      <c r="C10" s="481">
        <f>SUM(C8:C9)</f>
        <v>2320032</v>
      </c>
      <c r="D10" s="481">
        <f t="shared" ref="D10:K10" si="1">SUM(D8:D9)</f>
        <v>118468</v>
      </c>
      <c r="E10" s="481">
        <f t="shared" si="1"/>
        <v>101790</v>
      </c>
      <c r="F10" s="481">
        <f t="shared" si="1"/>
        <v>46674</v>
      </c>
      <c r="G10" s="481">
        <f t="shared" si="1"/>
        <v>92325</v>
      </c>
      <c r="H10" s="481">
        <f t="shared" si="1"/>
        <v>0</v>
      </c>
      <c r="I10" s="481">
        <f t="shared" si="1"/>
        <v>4975</v>
      </c>
      <c r="J10" s="481">
        <f t="shared" si="1"/>
        <v>21998</v>
      </c>
      <c r="K10" s="481">
        <f t="shared" si="1"/>
        <v>0</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1147661</v>
      </c>
      <c r="D12" s="494" t="s">
        <v>1365</v>
      </c>
      <c r="E12" s="429" t="s">
        <v>1365</v>
      </c>
      <c r="F12" s="429" t="s">
        <v>1365</v>
      </c>
      <c r="G12" s="687">
        <f>'Expenditures 15-22'!K223</f>
        <v>38475</v>
      </c>
      <c r="H12" s="427"/>
      <c r="I12" s="429" t="s">
        <v>1365</v>
      </c>
      <c r="J12" s="429" t="s">
        <v>1365</v>
      </c>
      <c r="K12" s="427" t="s">
        <v>1365</v>
      </c>
      <c r="L12" s="38"/>
    </row>
    <row r="13" spans="1:13" x14ac:dyDescent="0.2">
      <c r="A13" s="726" t="s">
        <v>525</v>
      </c>
      <c r="B13" s="293">
        <v>2000</v>
      </c>
      <c r="C13" s="688">
        <f>'Expenditures 15-22'!K74</f>
        <v>624103</v>
      </c>
      <c r="D13" s="688">
        <f>'Expenditures 15-22'!K129</f>
        <v>95926</v>
      </c>
      <c r="E13" s="478" t="s">
        <v>1365</v>
      </c>
      <c r="F13" s="688">
        <f>'Expenditures 15-22'!K178</f>
        <v>60852</v>
      </c>
      <c r="G13" s="688">
        <f>'Expenditures 15-22'!K273</f>
        <v>54605</v>
      </c>
      <c r="H13" s="688">
        <f>'Expenditures 15-22'!K296</f>
        <v>0</v>
      </c>
      <c r="I13" s="429" t="s">
        <v>1365</v>
      </c>
      <c r="J13" s="741">
        <f>'Expenditures 15-22'!K323</f>
        <v>15213</v>
      </c>
      <c r="K13" s="693">
        <f>'Expenditures 15-22'!K341</f>
        <v>0</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41775</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101958</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1813539</v>
      </c>
      <c r="D17" s="481">
        <f t="shared" si="2"/>
        <v>95926</v>
      </c>
      <c r="E17" s="481">
        <f t="shared" si="2"/>
        <v>101958</v>
      </c>
      <c r="F17" s="481">
        <f t="shared" si="2"/>
        <v>60852</v>
      </c>
      <c r="G17" s="481">
        <f t="shared" si="2"/>
        <v>93080</v>
      </c>
      <c r="H17" s="481">
        <f t="shared" si="2"/>
        <v>0</v>
      </c>
      <c r="I17" s="429"/>
      <c r="J17" s="481">
        <f>SUM(J12:J16)</f>
        <v>15213</v>
      </c>
      <c r="K17" s="481">
        <f>SUM(K12:K16)</f>
        <v>0</v>
      </c>
      <c r="L17" s="38"/>
    </row>
    <row r="18" spans="1:12" ht="15" customHeight="1" thickTop="1" x14ac:dyDescent="0.2">
      <c r="A18" s="1010" t="s">
        <v>1298</v>
      </c>
      <c r="B18" s="258">
        <v>4180</v>
      </c>
      <c r="C18" s="687">
        <f t="shared" ref="C18:H18" si="3">C9</f>
        <v>380575</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2194114</v>
      </c>
      <c r="D19" s="481">
        <f t="shared" si="4"/>
        <v>95926</v>
      </c>
      <c r="E19" s="481">
        <f t="shared" si="4"/>
        <v>101958</v>
      </c>
      <c r="F19" s="481">
        <f t="shared" si="4"/>
        <v>60852</v>
      </c>
      <c r="G19" s="481">
        <f t="shared" si="4"/>
        <v>93080</v>
      </c>
      <c r="H19" s="481">
        <f t="shared" si="4"/>
        <v>0</v>
      </c>
      <c r="I19" s="429"/>
      <c r="J19" s="481">
        <f>SUM(J17:J18)</f>
        <v>15213</v>
      </c>
      <c r="K19" s="481">
        <f>SUM(K17:K18)</f>
        <v>0</v>
      </c>
      <c r="L19" s="38"/>
    </row>
    <row r="20" spans="1:12" ht="27" thickTop="1" thickBot="1" x14ac:dyDescent="0.25">
      <c r="A20" s="454" t="s">
        <v>1299</v>
      </c>
      <c r="B20" s="455"/>
      <c r="C20" s="1008">
        <f>C8-C17</f>
        <v>125918</v>
      </c>
      <c r="D20" s="1008">
        <f t="shared" ref="D20:K20" si="5">D8-D17</f>
        <v>22542</v>
      </c>
      <c r="E20" s="1008">
        <f t="shared" si="5"/>
        <v>-168</v>
      </c>
      <c r="F20" s="1008">
        <f t="shared" si="5"/>
        <v>-14178</v>
      </c>
      <c r="G20" s="1008">
        <f t="shared" si="5"/>
        <v>-755</v>
      </c>
      <c r="H20" s="1008">
        <f t="shared" si="5"/>
        <v>0</v>
      </c>
      <c r="I20" s="1008">
        <f t="shared" si="5"/>
        <v>4975</v>
      </c>
      <c r="J20" s="1008">
        <f t="shared" si="5"/>
        <v>6785</v>
      </c>
      <c r="K20" s="1008">
        <f t="shared" si="5"/>
        <v>0</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0</v>
      </c>
      <c r="G77" s="440">
        <f t="shared" si="8"/>
        <v>0</v>
      </c>
      <c r="H77" s="440">
        <f t="shared" si="8"/>
        <v>0</v>
      </c>
      <c r="I77" s="440">
        <f t="shared" si="8"/>
        <v>0</v>
      </c>
      <c r="J77" s="440">
        <f t="shared" si="8"/>
        <v>0</v>
      </c>
      <c r="K77" s="440">
        <f t="shared" si="8"/>
        <v>0</v>
      </c>
      <c r="L77" s="38"/>
    </row>
    <row r="78" spans="1:12" ht="29.25" customHeight="1" thickTop="1" thickBot="1" x14ac:dyDescent="0.25">
      <c r="A78" s="2259" t="s">
        <v>681</v>
      </c>
      <c r="B78" s="2260"/>
      <c r="C78" s="439">
        <f t="shared" ref="C78:K78" si="9">C20+C77</f>
        <v>125918</v>
      </c>
      <c r="D78" s="439">
        <f t="shared" si="9"/>
        <v>22542</v>
      </c>
      <c r="E78" s="439">
        <f t="shared" si="9"/>
        <v>-168</v>
      </c>
      <c r="F78" s="439">
        <f t="shared" si="9"/>
        <v>-14178</v>
      </c>
      <c r="G78" s="439">
        <f t="shared" si="9"/>
        <v>-755</v>
      </c>
      <c r="H78" s="439">
        <f t="shared" si="9"/>
        <v>0</v>
      </c>
      <c r="I78" s="439">
        <f t="shared" si="9"/>
        <v>4975</v>
      </c>
      <c r="J78" s="439">
        <f t="shared" si="9"/>
        <v>6785</v>
      </c>
      <c r="K78" s="439">
        <f t="shared" si="9"/>
        <v>0</v>
      </c>
      <c r="L78" s="501"/>
    </row>
    <row r="79" spans="1:12" ht="13.5" thickTop="1" x14ac:dyDescent="0.2">
      <c r="A79" s="812" t="s">
        <v>1955</v>
      </c>
      <c r="B79" s="456"/>
      <c r="C79" s="431">
        <v>564172</v>
      </c>
      <c r="D79" s="695">
        <v>5783</v>
      </c>
      <c r="E79" s="695">
        <v>931</v>
      </c>
      <c r="F79" s="695">
        <v>33561</v>
      </c>
      <c r="G79" s="695">
        <v>12608</v>
      </c>
      <c r="H79" s="695">
        <v>0</v>
      </c>
      <c r="I79" s="695">
        <v>92904</v>
      </c>
      <c r="J79" s="695">
        <v>2842</v>
      </c>
      <c r="K79" s="695"/>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690090</v>
      </c>
      <c r="D81" s="481">
        <f>SUM(D78:D80)</f>
        <v>28325</v>
      </c>
      <c r="E81" s="481">
        <f t="shared" ref="E81:K81" si="10">SUM(E78:E80)</f>
        <v>763</v>
      </c>
      <c r="F81" s="481">
        <f t="shared" si="10"/>
        <v>19383</v>
      </c>
      <c r="G81" s="481">
        <f t="shared" si="10"/>
        <v>11853</v>
      </c>
      <c r="H81" s="481">
        <f t="shared" si="10"/>
        <v>0</v>
      </c>
      <c r="I81" s="481">
        <f t="shared" si="10"/>
        <v>97879</v>
      </c>
      <c r="J81" s="481">
        <f t="shared" si="10"/>
        <v>9627</v>
      </c>
      <c r="K81" s="481">
        <f t="shared" si="10"/>
        <v>0</v>
      </c>
      <c r="L81" s="38"/>
    </row>
    <row r="82" spans="1:12" ht="0.75" customHeight="1" thickTop="1" thickBot="1" x14ac:dyDescent="0.25">
      <c r="A82" s="624" t="s">
        <v>399</v>
      </c>
      <c r="B82" s="622"/>
      <c r="C82" s="1126">
        <f>(C81-C79)</f>
        <v>125918</v>
      </c>
      <c r="D82" s="1126">
        <f t="shared" ref="D82:K82" si="11">(D81-D79)</f>
        <v>22542</v>
      </c>
      <c r="E82" s="1126">
        <f t="shared" si="11"/>
        <v>-168</v>
      </c>
      <c r="F82" s="1126">
        <f t="shared" si="11"/>
        <v>-14178</v>
      </c>
      <c r="G82" s="1126">
        <f t="shared" si="11"/>
        <v>-755</v>
      </c>
      <c r="H82" s="1126">
        <f t="shared" si="11"/>
        <v>0</v>
      </c>
      <c r="I82" s="1126">
        <f t="shared" si="11"/>
        <v>4975</v>
      </c>
      <c r="J82" s="1126">
        <f t="shared" si="11"/>
        <v>6785</v>
      </c>
      <c r="K82" s="1126">
        <f t="shared" si="11"/>
        <v>0</v>
      </c>
    </row>
    <row r="83" spans="1:12" ht="14.25" hidden="1" thickTop="1" thickBot="1" x14ac:dyDescent="0.25">
      <c r="A83" s="721" t="s">
        <v>400</v>
      </c>
      <c r="B83" s="623"/>
      <c r="C83" s="1127">
        <f>C82/C81</f>
        <v>0.18246605515222653</v>
      </c>
      <c r="D83" s="1127">
        <f t="shared" ref="D83:K83" si="12">D82/D81</f>
        <v>0.79583406884377761</v>
      </c>
      <c r="E83" s="1127">
        <f t="shared" si="12"/>
        <v>-0.22018348623853212</v>
      </c>
      <c r="F83" s="1127">
        <f t="shared" si="12"/>
        <v>-0.73146571738121036</v>
      </c>
      <c r="G83" s="1127">
        <f t="shared" si="12"/>
        <v>-6.3696954357546617E-2</v>
      </c>
      <c r="H83" s="1127" t="e">
        <f t="shared" si="12"/>
        <v>#DIV/0!</v>
      </c>
      <c r="I83" s="1127">
        <f t="shared" si="12"/>
        <v>5.0828063220915619E-2</v>
      </c>
      <c r="J83" s="1127">
        <f t="shared" si="12"/>
        <v>0.70478861535265402</v>
      </c>
      <c r="K83" s="1127" t="e">
        <f t="shared" si="12"/>
        <v>#DIV/0!</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99" activePane="bottomLeft" state="frozen"/>
      <selection pane="bottomLeft" activeCell="C111" sqref="C1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192503</v>
      </c>
      <c r="D5" s="414">
        <v>47168</v>
      </c>
      <c r="E5" s="408">
        <v>101650</v>
      </c>
      <c r="F5" s="798">
        <v>21091</v>
      </c>
      <c r="G5" s="408">
        <v>29092</v>
      </c>
      <c r="H5" s="408"/>
      <c r="I5" s="408">
        <v>4483</v>
      </c>
      <c r="J5" s="432">
        <v>21958</v>
      </c>
      <c r="K5" s="408"/>
    </row>
    <row r="6" spans="1:12" ht="14.25" x14ac:dyDescent="0.2">
      <c r="A6" s="903" t="s">
        <v>474</v>
      </c>
      <c r="B6" s="39">
        <v>1130</v>
      </c>
      <c r="C6" s="408"/>
      <c r="D6" s="408"/>
      <c r="E6" s="477"/>
      <c r="F6" s="477"/>
      <c r="G6" s="429"/>
      <c r="H6" s="429"/>
      <c r="I6" s="429"/>
      <c r="J6" s="429"/>
      <c r="K6" s="429"/>
    </row>
    <row r="7" spans="1:12" x14ac:dyDescent="0.2">
      <c r="A7" s="903" t="s">
        <v>116</v>
      </c>
      <c r="B7" s="259">
        <v>1140</v>
      </c>
      <c r="C7" s="408">
        <v>2809</v>
      </c>
      <c r="D7" s="408"/>
      <c r="E7" s="429"/>
      <c r="F7" s="432"/>
      <c r="G7" s="432"/>
      <c r="H7" s="432"/>
      <c r="I7" s="429"/>
      <c r="J7" s="429"/>
      <c r="K7" s="429"/>
    </row>
    <row r="8" spans="1:12" x14ac:dyDescent="0.2">
      <c r="A8" s="903" t="s">
        <v>475</v>
      </c>
      <c r="B8" s="39">
        <v>1150</v>
      </c>
      <c r="C8" s="477"/>
      <c r="D8" s="477"/>
      <c r="E8" s="503"/>
      <c r="F8" s="503"/>
      <c r="G8" s="414">
        <v>29092</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195312</v>
      </c>
      <c r="D12" s="480">
        <f t="shared" si="0"/>
        <v>47168</v>
      </c>
      <c r="E12" s="480">
        <f t="shared" si="0"/>
        <v>101650</v>
      </c>
      <c r="F12" s="480">
        <f t="shared" si="0"/>
        <v>21091</v>
      </c>
      <c r="G12" s="480">
        <f t="shared" si="0"/>
        <v>58184</v>
      </c>
      <c r="H12" s="480">
        <f t="shared" si="0"/>
        <v>0</v>
      </c>
      <c r="I12" s="480">
        <f t="shared" si="0"/>
        <v>4483</v>
      </c>
      <c r="J12" s="480">
        <f t="shared" si="0"/>
        <v>21958</v>
      </c>
      <c r="K12" s="481">
        <f t="shared" si="0"/>
        <v>0</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c r="D16" s="408">
        <v>11028</v>
      </c>
      <c r="E16" s="408"/>
      <c r="F16" s="408"/>
      <c r="G16" s="408">
        <v>17006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0</v>
      </c>
      <c r="D18" s="483">
        <f t="shared" ref="D18:K18" si="1">SUM(D14:D17)</f>
        <v>11028</v>
      </c>
      <c r="E18" s="483">
        <f t="shared" si="1"/>
        <v>0</v>
      </c>
      <c r="F18" s="483">
        <f t="shared" si="1"/>
        <v>0</v>
      </c>
      <c r="G18" s="483">
        <f t="shared" si="1"/>
        <v>17006</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v>5600</v>
      </c>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5600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1454</v>
      </c>
      <c r="D65" s="408">
        <v>82</v>
      </c>
      <c r="E65" s="408">
        <v>140</v>
      </c>
      <c r="F65" s="432">
        <v>153</v>
      </c>
      <c r="G65" s="408">
        <v>135</v>
      </c>
      <c r="H65" s="408"/>
      <c r="I65" s="408">
        <v>492</v>
      </c>
      <c r="J65" s="432">
        <v>40</v>
      </c>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1454</v>
      </c>
      <c r="D67" s="481">
        <f t="shared" ref="D67:K67" si="2">SUM(D65:D66)</f>
        <v>82</v>
      </c>
      <c r="E67" s="481">
        <f t="shared" si="2"/>
        <v>140</v>
      </c>
      <c r="F67" s="481">
        <f t="shared" si="2"/>
        <v>153</v>
      </c>
      <c r="G67" s="481">
        <f t="shared" si="2"/>
        <v>135</v>
      </c>
      <c r="H67" s="481">
        <f t="shared" si="2"/>
        <v>0</v>
      </c>
      <c r="I67" s="481">
        <f t="shared" si="2"/>
        <v>492</v>
      </c>
      <c r="J67" s="481">
        <f t="shared" si="2"/>
        <v>40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15700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288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15988</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3849</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3881</v>
      </c>
      <c r="D81" s="408"/>
      <c r="E81" s="429"/>
      <c r="F81" s="429"/>
      <c r="G81" s="429"/>
      <c r="H81" s="429"/>
      <c r="I81" s="429"/>
      <c r="J81" s="429"/>
      <c r="K81" s="429"/>
    </row>
    <row r="82" spans="1:11" ht="12.75" customHeight="1" thickBot="1" x14ac:dyDescent="0.25">
      <c r="A82" s="460" t="s">
        <v>275</v>
      </c>
      <c r="B82" s="453"/>
      <c r="C82" s="480">
        <f>SUM(C77:C81)</f>
        <v>7730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4390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4390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210</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v>26356</v>
      </c>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v>32937</v>
      </c>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20778</v>
      </c>
      <c r="D107" s="408"/>
      <c r="E107" s="408"/>
      <c r="F107" s="408"/>
      <c r="G107" s="408"/>
      <c r="H107" s="408"/>
      <c r="I107" s="408"/>
      <c r="J107" s="432"/>
      <c r="K107" s="408"/>
    </row>
    <row r="108" spans="1:12" ht="12.75" customHeight="1" thickBot="1" x14ac:dyDescent="0.25">
      <c r="A108" s="460" t="s">
        <v>566</v>
      </c>
      <c r="B108" s="730"/>
      <c r="C108" s="480">
        <f>SUM(C95:C107)</f>
        <v>80281</v>
      </c>
      <c r="D108" s="480">
        <f t="shared" ref="D108:K108" si="3">SUM(D95:D107)</f>
        <v>0</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310755</v>
      </c>
      <c r="D109" s="489">
        <f t="shared" si="4"/>
        <v>58278</v>
      </c>
      <c r="E109" s="489">
        <f t="shared" si="4"/>
        <v>101790</v>
      </c>
      <c r="F109" s="489">
        <f t="shared" si="4"/>
        <v>21244</v>
      </c>
      <c r="G109" s="489">
        <f t="shared" si="4"/>
        <v>75325</v>
      </c>
      <c r="H109" s="489">
        <f t="shared" si="4"/>
        <v>0</v>
      </c>
      <c r="I109" s="489">
        <f t="shared" si="4"/>
        <v>4975</v>
      </c>
      <c r="J109" s="489">
        <f t="shared" si="4"/>
        <v>21998</v>
      </c>
      <c r="K109" s="439">
        <f t="shared" si="4"/>
        <v>0</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1233868</v>
      </c>
      <c r="D117" s="414">
        <v>55000</v>
      </c>
      <c r="E117" s="408"/>
      <c r="F117" s="414">
        <v>4000</v>
      </c>
      <c r="G117" s="414">
        <v>17000</v>
      </c>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v>5190</v>
      </c>
      <c r="E120" s="408"/>
      <c r="F120" s="408"/>
      <c r="G120" s="408"/>
      <c r="H120" s="408"/>
      <c r="I120" s="429"/>
      <c r="J120" s="432"/>
      <c r="K120" s="408"/>
    </row>
    <row r="121" spans="1:11" ht="12.6" customHeight="1" thickBot="1" x14ac:dyDescent="0.25">
      <c r="A121" s="460" t="s">
        <v>567</v>
      </c>
      <c r="B121" s="816"/>
      <c r="C121" s="480">
        <f t="shared" ref="C121:H121" si="5">SUM(C117:C120)</f>
        <v>1233868</v>
      </c>
      <c r="D121" s="480">
        <f t="shared" si="5"/>
        <v>60190</v>
      </c>
      <c r="E121" s="480">
        <f t="shared" si="5"/>
        <v>0</v>
      </c>
      <c r="F121" s="480">
        <f t="shared" si="5"/>
        <v>4000</v>
      </c>
      <c r="G121" s="480">
        <f t="shared" si="5"/>
        <v>17000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v>1977</v>
      </c>
      <c r="D124" s="488"/>
      <c r="E124" s="429"/>
      <c r="F124" s="798"/>
      <c r="G124" s="429"/>
      <c r="H124" s="429"/>
      <c r="I124" s="429"/>
      <c r="J124" s="429"/>
      <c r="K124" s="429"/>
    </row>
    <row r="125" spans="1:11" ht="12.75" customHeight="1" x14ac:dyDescent="0.2">
      <c r="A125" s="903" t="s">
        <v>1773</v>
      </c>
      <c r="B125" s="261">
        <v>3105</v>
      </c>
      <c r="C125" s="408">
        <v>26626</v>
      </c>
      <c r="D125" s="488"/>
      <c r="E125" s="429"/>
      <c r="F125" s="408"/>
      <c r="G125" s="429"/>
      <c r="H125" s="429"/>
      <c r="I125" s="429"/>
      <c r="J125" s="429"/>
      <c r="K125" s="429"/>
    </row>
    <row r="126" spans="1:11" ht="12.75" customHeight="1" x14ac:dyDescent="0.2">
      <c r="A126" s="903" t="s">
        <v>1013</v>
      </c>
      <c r="B126" s="261">
        <v>3110</v>
      </c>
      <c r="C126" s="479">
        <v>54948</v>
      </c>
      <c r="D126" s="408"/>
      <c r="E126" s="429"/>
      <c r="F126" s="408"/>
      <c r="G126" s="429"/>
      <c r="H126" s="429"/>
      <c r="I126" s="429"/>
      <c r="J126" s="429"/>
      <c r="K126" s="429"/>
    </row>
    <row r="127" spans="1:11" ht="12.75" customHeight="1" x14ac:dyDescent="0.2">
      <c r="A127" s="903" t="s">
        <v>111</v>
      </c>
      <c r="B127" s="261">
        <v>3120</v>
      </c>
      <c r="C127" s="408">
        <v>39810</v>
      </c>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123361</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703</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10317</v>
      </c>
      <c r="G151" s="432"/>
      <c r="H151" s="429"/>
      <c r="I151" s="429"/>
      <c r="J151" s="429"/>
      <c r="K151" s="429"/>
    </row>
    <row r="152" spans="1:11" ht="12.75" customHeight="1" x14ac:dyDescent="0.2">
      <c r="A152" s="903" t="s">
        <v>1224</v>
      </c>
      <c r="B152" s="261">
        <v>3510</v>
      </c>
      <c r="C152" s="479"/>
      <c r="D152" s="408"/>
      <c r="E152" s="488"/>
      <c r="F152" s="408">
        <v>11113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21430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124064</v>
      </c>
      <c r="D172" s="914">
        <f t="shared" si="6"/>
        <v>0</v>
      </c>
      <c r="E172" s="914">
        <f t="shared" si="6"/>
        <v>0</v>
      </c>
      <c r="F172" s="914">
        <f t="shared" si="6"/>
        <v>21430</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1357932</v>
      </c>
      <c r="D173" s="489">
        <f>SUM(D121,D172)</f>
        <v>60190</v>
      </c>
      <c r="E173" s="489">
        <f>SUM(E121,E172)</f>
        <v>0</v>
      </c>
      <c r="F173" s="489">
        <f t="shared" ref="F173:K173" si="7">SUM(F121,F172)</f>
        <v>25430</v>
      </c>
      <c r="G173" s="489">
        <f t="shared" si="7"/>
        <v>17000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v>7307</v>
      </c>
      <c r="D190" s="408"/>
      <c r="E190" s="488"/>
      <c r="F190" s="408"/>
      <c r="G190" s="408"/>
      <c r="H190" s="429"/>
      <c r="I190" s="429"/>
      <c r="J190" s="429"/>
      <c r="K190" s="429"/>
    </row>
    <row r="191" spans="1:11" ht="12.75" customHeight="1" thickBot="1" x14ac:dyDescent="0.25">
      <c r="A191" s="460" t="s">
        <v>2012</v>
      </c>
      <c r="B191" s="453"/>
      <c r="C191" s="480">
        <f>SUM(C187:C190)</f>
        <v>7307</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61365</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32286</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93651</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100855</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100855</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v>15920</v>
      </c>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v>30011</v>
      </c>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45931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8242</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5711</v>
      </c>
      <c r="D270" s="420"/>
      <c r="E270" s="429"/>
      <c r="F270" s="420"/>
      <c r="G270" s="420"/>
      <c r="H270" s="429"/>
      <c r="I270" s="429"/>
      <c r="J270" s="429"/>
      <c r="K270" s="429"/>
    </row>
    <row r="271" spans="1:11" ht="12.75" customHeight="1" thickTop="1" thickBot="1" x14ac:dyDescent="0.25">
      <c r="A271" s="903" t="s">
        <v>436</v>
      </c>
      <c r="B271" s="39">
        <v>4992</v>
      </c>
      <c r="C271" s="493">
        <v>9073</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270770</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270770</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1939457</v>
      </c>
      <c r="D275" s="489">
        <f t="shared" si="12"/>
        <v>118468</v>
      </c>
      <c r="E275" s="489">
        <f t="shared" si="12"/>
        <v>101790</v>
      </c>
      <c r="F275" s="489">
        <f t="shared" si="12"/>
        <v>46674</v>
      </c>
      <c r="G275" s="489">
        <f t="shared" si="12"/>
        <v>92325</v>
      </c>
      <c r="H275" s="489">
        <f t="shared" si="12"/>
        <v>0</v>
      </c>
      <c r="I275" s="489">
        <f t="shared" si="12"/>
        <v>4975</v>
      </c>
      <c r="J275" s="489">
        <f t="shared" si="12"/>
        <v>21998</v>
      </c>
      <c r="K275" s="439">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60" activePane="bottomLeft" state="frozen"/>
      <selection pane="bottomLeft" activeCell="N7" sqref="N7"/>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546993</v>
      </c>
      <c r="D5" s="408">
        <v>67152</v>
      </c>
      <c r="E5" s="408">
        <v>9177</v>
      </c>
      <c r="F5" s="408">
        <v>90704</v>
      </c>
      <c r="G5" s="408"/>
      <c r="H5" s="408"/>
      <c r="I5" s="432"/>
      <c r="J5" s="432"/>
      <c r="K5" s="410">
        <f>SUM(C5:J5)</f>
        <v>714026</v>
      </c>
      <c r="L5" s="408">
        <v>712450</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v>234614</v>
      </c>
      <c r="D8" s="408">
        <v>26598</v>
      </c>
      <c r="E8" s="408">
        <v>50</v>
      </c>
      <c r="F8" s="408">
        <v>2106</v>
      </c>
      <c r="G8" s="408"/>
      <c r="H8" s="408"/>
      <c r="I8" s="432"/>
      <c r="J8" s="432"/>
      <c r="K8" s="410">
        <f t="shared" si="0"/>
        <v>263368</v>
      </c>
      <c r="L8" s="408">
        <v>263366</v>
      </c>
    </row>
    <row r="9" spans="1:14" x14ac:dyDescent="0.2">
      <c r="A9" s="1753" t="s">
        <v>818</v>
      </c>
      <c r="B9" s="266" t="s">
        <v>1122</v>
      </c>
      <c r="C9" s="432">
        <v>42767</v>
      </c>
      <c r="D9" s="432">
        <v>1179</v>
      </c>
      <c r="E9" s="432"/>
      <c r="F9" s="432"/>
      <c r="G9" s="432"/>
      <c r="H9" s="432"/>
      <c r="I9" s="432"/>
      <c r="J9" s="432"/>
      <c r="K9" s="410">
        <f t="shared" si="0"/>
        <v>43946</v>
      </c>
      <c r="L9" s="408">
        <v>43944</v>
      </c>
    </row>
    <row r="10" spans="1:14" x14ac:dyDescent="0.2">
      <c r="A10" s="1753" t="s">
        <v>819</v>
      </c>
      <c r="B10" s="266">
        <v>1250</v>
      </c>
      <c r="C10" s="408">
        <v>49426</v>
      </c>
      <c r="D10" s="408">
        <v>12535</v>
      </c>
      <c r="E10" s="408"/>
      <c r="F10" s="408">
        <v>24983</v>
      </c>
      <c r="G10" s="408"/>
      <c r="H10" s="408"/>
      <c r="I10" s="432"/>
      <c r="J10" s="432"/>
      <c r="K10" s="410">
        <f t="shared" si="0"/>
        <v>86944</v>
      </c>
      <c r="L10" s="408">
        <v>86941</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v>21214</v>
      </c>
      <c r="D14" s="408">
        <v>252</v>
      </c>
      <c r="E14" s="408">
        <v>10582</v>
      </c>
      <c r="F14" s="408">
        <v>4129</v>
      </c>
      <c r="G14" s="408"/>
      <c r="H14" s="408">
        <v>1975</v>
      </c>
      <c r="I14" s="432"/>
      <c r="J14" s="432"/>
      <c r="K14" s="410">
        <f t="shared" si="0"/>
        <v>38152</v>
      </c>
      <c r="L14" s="408">
        <v>37899</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v>1225</v>
      </c>
      <c r="I22" s="409"/>
      <c r="J22" s="503"/>
      <c r="K22" s="410">
        <f t="shared" si="0"/>
        <v>1225</v>
      </c>
      <c r="L22" s="435">
        <v>1225</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895014</v>
      </c>
      <c r="D33" s="411">
        <f t="shared" ref="D33:L33" si="1">SUM(D5:D32)</f>
        <v>107716</v>
      </c>
      <c r="E33" s="411">
        <f t="shared" si="1"/>
        <v>19809</v>
      </c>
      <c r="F33" s="411">
        <f t="shared" si="1"/>
        <v>121922</v>
      </c>
      <c r="G33" s="411">
        <f t="shared" si="1"/>
        <v>0</v>
      </c>
      <c r="H33" s="411">
        <f t="shared" si="1"/>
        <v>3200</v>
      </c>
      <c r="I33" s="411">
        <f t="shared" si="1"/>
        <v>0</v>
      </c>
      <c r="J33" s="411">
        <f t="shared" si="1"/>
        <v>0</v>
      </c>
      <c r="K33" s="411">
        <f t="shared" si="1"/>
        <v>1147661</v>
      </c>
      <c r="L33" s="411">
        <f t="shared" si="1"/>
        <v>1145825</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v>45525</v>
      </c>
      <c r="D36" s="414">
        <v>5474</v>
      </c>
      <c r="E36" s="414"/>
      <c r="F36" s="414">
        <v>304</v>
      </c>
      <c r="G36" s="414"/>
      <c r="H36" s="414"/>
      <c r="I36" s="432"/>
      <c r="J36" s="432"/>
      <c r="K36" s="410">
        <f t="shared" ref="K36:K41" si="2">SUM(C36:J36)</f>
        <v>51303</v>
      </c>
      <c r="L36" s="408">
        <v>51301</v>
      </c>
    </row>
    <row r="37" spans="1:14" x14ac:dyDescent="0.2">
      <c r="A37" s="1753" t="s">
        <v>1265</v>
      </c>
      <c r="B37" s="266">
        <v>2120</v>
      </c>
      <c r="C37" s="408"/>
      <c r="D37" s="408"/>
      <c r="E37" s="408"/>
      <c r="F37" s="408"/>
      <c r="G37" s="408"/>
      <c r="H37" s="408"/>
      <c r="I37" s="432"/>
      <c r="J37" s="432"/>
      <c r="K37" s="410">
        <f t="shared" si="2"/>
        <v>0</v>
      </c>
      <c r="L37" s="408">
        <v>0</v>
      </c>
    </row>
    <row r="38" spans="1:14" x14ac:dyDescent="0.2">
      <c r="A38" s="1753" t="s">
        <v>220</v>
      </c>
      <c r="B38" s="266">
        <v>2130</v>
      </c>
      <c r="C38" s="408"/>
      <c r="D38" s="408"/>
      <c r="E38" s="408">
        <v>1715</v>
      </c>
      <c r="F38" s="408"/>
      <c r="G38" s="408"/>
      <c r="H38" s="408"/>
      <c r="I38" s="432"/>
      <c r="J38" s="432"/>
      <c r="K38" s="410">
        <f t="shared" si="2"/>
        <v>1715</v>
      </c>
      <c r="L38" s="408">
        <v>1715</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v>47112</v>
      </c>
      <c r="D40" s="408">
        <v>5498</v>
      </c>
      <c r="E40" s="408"/>
      <c r="F40" s="408">
        <v>405</v>
      </c>
      <c r="G40" s="408"/>
      <c r="H40" s="408"/>
      <c r="I40" s="432"/>
      <c r="J40" s="432"/>
      <c r="K40" s="410">
        <f t="shared" si="2"/>
        <v>53015</v>
      </c>
      <c r="L40" s="408">
        <v>52873</v>
      </c>
    </row>
    <row r="41" spans="1:14" x14ac:dyDescent="0.2">
      <c r="A41" s="1753"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92637</v>
      </c>
      <c r="D42" s="411">
        <f t="shared" ref="D42:L42" si="3">SUM(D36:D41)</f>
        <v>10972</v>
      </c>
      <c r="E42" s="411">
        <f t="shared" si="3"/>
        <v>1715</v>
      </c>
      <c r="F42" s="411">
        <f t="shared" si="3"/>
        <v>709</v>
      </c>
      <c r="G42" s="411">
        <f t="shared" si="3"/>
        <v>0</v>
      </c>
      <c r="H42" s="411">
        <f t="shared" si="3"/>
        <v>0</v>
      </c>
      <c r="I42" s="411">
        <f t="shared" si="3"/>
        <v>0</v>
      </c>
      <c r="J42" s="411">
        <f t="shared" si="3"/>
        <v>0</v>
      </c>
      <c r="K42" s="411">
        <f t="shared" si="3"/>
        <v>106033</v>
      </c>
      <c r="L42" s="411">
        <f t="shared" si="3"/>
        <v>105889</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v>10878</v>
      </c>
      <c r="F44" s="414"/>
      <c r="G44" s="414"/>
      <c r="H44" s="414"/>
      <c r="I44" s="432"/>
      <c r="J44" s="432"/>
      <c r="K44" s="416">
        <f>SUM(C44:J44)</f>
        <v>10878</v>
      </c>
      <c r="L44" s="414">
        <v>10876</v>
      </c>
    </row>
    <row r="45" spans="1:14" x14ac:dyDescent="0.2">
      <c r="A45" s="1753" t="s">
        <v>956</v>
      </c>
      <c r="B45" s="266">
        <v>2220</v>
      </c>
      <c r="C45" s="408"/>
      <c r="D45" s="408"/>
      <c r="E45" s="408"/>
      <c r="F45" s="408">
        <v>166</v>
      </c>
      <c r="G45" s="408"/>
      <c r="H45" s="408"/>
      <c r="I45" s="432"/>
      <c r="J45" s="432"/>
      <c r="K45" s="416">
        <f>SUM(C45:J45)</f>
        <v>166</v>
      </c>
      <c r="L45" s="408">
        <v>166</v>
      </c>
    </row>
    <row r="46" spans="1:14" x14ac:dyDescent="0.2">
      <c r="A46" s="1753" t="s">
        <v>957</v>
      </c>
      <c r="B46" s="266">
        <v>2230</v>
      </c>
      <c r="C46" s="408"/>
      <c r="D46" s="408"/>
      <c r="E46" s="408">
        <v>11077</v>
      </c>
      <c r="F46" s="408"/>
      <c r="G46" s="408"/>
      <c r="H46" s="408"/>
      <c r="I46" s="432"/>
      <c r="J46" s="432"/>
      <c r="K46" s="416">
        <f>SUM(C46:J46)</f>
        <v>11077</v>
      </c>
      <c r="L46" s="408">
        <v>11077</v>
      </c>
    </row>
    <row r="47" spans="1:14" ht="12.75" customHeight="1" thickBot="1" x14ac:dyDescent="0.25">
      <c r="A47" s="877" t="s">
        <v>641</v>
      </c>
      <c r="B47" s="464" t="s">
        <v>33</v>
      </c>
      <c r="C47" s="411">
        <f>SUM(C44:C46)</f>
        <v>0</v>
      </c>
      <c r="D47" s="411">
        <f t="shared" ref="D47:K47" si="4">SUM(D44:D46)</f>
        <v>0</v>
      </c>
      <c r="E47" s="411">
        <f t="shared" si="4"/>
        <v>21955</v>
      </c>
      <c r="F47" s="411">
        <f t="shared" si="4"/>
        <v>166</v>
      </c>
      <c r="G47" s="411">
        <f t="shared" si="4"/>
        <v>0</v>
      </c>
      <c r="H47" s="411">
        <f t="shared" si="4"/>
        <v>0</v>
      </c>
      <c r="I47" s="411">
        <f t="shared" si="4"/>
        <v>0</v>
      </c>
      <c r="J47" s="411">
        <f t="shared" si="4"/>
        <v>0</v>
      </c>
      <c r="K47" s="411">
        <f t="shared" si="4"/>
        <v>22121</v>
      </c>
      <c r="L47" s="411">
        <f>SUM(L44:L46)</f>
        <v>22119</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2120</v>
      </c>
      <c r="D49" s="414"/>
      <c r="E49" s="414">
        <v>26128</v>
      </c>
      <c r="F49" s="414">
        <v>2616</v>
      </c>
      <c r="G49" s="414"/>
      <c r="H49" s="414">
        <v>3075</v>
      </c>
      <c r="I49" s="432"/>
      <c r="J49" s="432"/>
      <c r="K49" s="416">
        <f>SUM(C49:J49)</f>
        <v>33939</v>
      </c>
      <c r="L49" s="414">
        <v>33937</v>
      </c>
    </row>
    <row r="50" spans="1:14" x14ac:dyDescent="0.2">
      <c r="A50" s="1753" t="s">
        <v>959</v>
      </c>
      <c r="B50" s="266">
        <v>2320</v>
      </c>
      <c r="C50" s="408">
        <v>64890</v>
      </c>
      <c r="D50" s="408">
        <v>8229</v>
      </c>
      <c r="E50" s="408">
        <v>7721</v>
      </c>
      <c r="F50" s="408">
        <v>2218</v>
      </c>
      <c r="G50" s="408"/>
      <c r="H50" s="408"/>
      <c r="I50" s="432"/>
      <c r="J50" s="432"/>
      <c r="K50" s="416">
        <f>SUM(C50:J50)</f>
        <v>83058</v>
      </c>
      <c r="L50" s="408">
        <v>82920</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67010</v>
      </c>
      <c r="D53" s="411">
        <f t="shared" ref="D53:L53" si="5">SUM(D49:D52)</f>
        <v>8229</v>
      </c>
      <c r="E53" s="411">
        <f t="shared" si="5"/>
        <v>33849</v>
      </c>
      <c r="F53" s="411">
        <f t="shared" si="5"/>
        <v>4834</v>
      </c>
      <c r="G53" s="411">
        <f t="shared" si="5"/>
        <v>0</v>
      </c>
      <c r="H53" s="411">
        <f t="shared" si="5"/>
        <v>3075</v>
      </c>
      <c r="I53" s="411">
        <f t="shared" si="5"/>
        <v>0</v>
      </c>
      <c r="J53" s="411">
        <f t="shared" si="5"/>
        <v>0</v>
      </c>
      <c r="K53" s="411">
        <f t="shared" si="5"/>
        <v>116997</v>
      </c>
      <c r="L53" s="411">
        <f t="shared" si="5"/>
        <v>116857</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97043</v>
      </c>
      <c r="D55" s="414">
        <v>30284</v>
      </c>
      <c r="E55" s="414"/>
      <c r="F55" s="414"/>
      <c r="G55" s="414"/>
      <c r="H55" s="414"/>
      <c r="I55" s="432"/>
      <c r="J55" s="432"/>
      <c r="K55" s="416">
        <f>SUM(C55:J55)</f>
        <v>127327</v>
      </c>
      <c r="L55" s="414">
        <v>127786</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97043</v>
      </c>
      <c r="D57" s="417">
        <f t="shared" ref="D57:K57" si="6">SUM(D55:D56)</f>
        <v>30284</v>
      </c>
      <c r="E57" s="417">
        <f t="shared" si="6"/>
        <v>0</v>
      </c>
      <c r="F57" s="417">
        <f t="shared" si="6"/>
        <v>0</v>
      </c>
      <c r="G57" s="417">
        <f t="shared" si="6"/>
        <v>0</v>
      </c>
      <c r="H57" s="417">
        <f t="shared" si="6"/>
        <v>0</v>
      </c>
      <c r="I57" s="417">
        <f t="shared" si="6"/>
        <v>0</v>
      </c>
      <c r="J57" s="417">
        <f t="shared" si="6"/>
        <v>0</v>
      </c>
      <c r="K57" s="417">
        <f t="shared" si="6"/>
        <v>127327</v>
      </c>
      <c r="L57" s="411">
        <f>SUM(L55:L56)</f>
        <v>127786</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42000</v>
      </c>
      <c r="D60" s="408">
        <v>5787</v>
      </c>
      <c r="E60" s="408"/>
      <c r="F60" s="408"/>
      <c r="G60" s="408"/>
      <c r="H60" s="408"/>
      <c r="I60" s="432"/>
      <c r="J60" s="432"/>
      <c r="K60" s="416">
        <f t="shared" si="7"/>
        <v>47787</v>
      </c>
      <c r="L60" s="408">
        <v>47787</v>
      </c>
      <c r="M60" s="14"/>
      <c r="N60" s="14"/>
    </row>
    <row r="61" spans="1:14" s="15" customFormat="1" x14ac:dyDescent="0.2">
      <c r="A61" s="1753" t="s">
        <v>219</v>
      </c>
      <c r="B61" s="266">
        <v>2540</v>
      </c>
      <c r="C61" s="408">
        <v>82191</v>
      </c>
      <c r="D61" s="408">
        <v>5347</v>
      </c>
      <c r="E61" s="408">
        <v>4385</v>
      </c>
      <c r="F61" s="408"/>
      <c r="G61" s="408"/>
      <c r="H61" s="408"/>
      <c r="I61" s="432"/>
      <c r="J61" s="432"/>
      <c r="K61" s="416">
        <f t="shared" si="7"/>
        <v>91923</v>
      </c>
      <c r="L61" s="408">
        <v>91922</v>
      </c>
      <c r="M61" s="14"/>
      <c r="N61" s="14"/>
    </row>
    <row r="62" spans="1:14" s="15" customFormat="1" x14ac:dyDescent="0.2">
      <c r="A62" s="1753" t="s">
        <v>1107</v>
      </c>
      <c r="B62" s="266">
        <v>2550</v>
      </c>
      <c r="C62" s="408"/>
      <c r="D62" s="408"/>
      <c r="E62" s="408"/>
      <c r="F62" s="408"/>
      <c r="G62" s="408"/>
      <c r="H62" s="408"/>
      <c r="I62" s="432"/>
      <c r="J62" s="432"/>
      <c r="K62" s="416">
        <f t="shared" si="7"/>
        <v>0</v>
      </c>
      <c r="L62" s="408">
        <v>0</v>
      </c>
      <c r="M62" s="14"/>
      <c r="N62" s="14"/>
    </row>
    <row r="63" spans="1:14" s="14" customFormat="1" x14ac:dyDescent="0.2">
      <c r="A63" s="1753" t="s">
        <v>106</v>
      </c>
      <c r="B63" s="266">
        <v>2560</v>
      </c>
      <c r="C63" s="408">
        <v>43220</v>
      </c>
      <c r="D63" s="408">
        <v>5787</v>
      </c>
      <c r="E63" s="408">
        <v>836</v>
      </c>
      <c r="F63" s="408">
        <v>62072</v>
      </c>
      <c r="G63" s="408"/>
      <c r="H63" s="408"/>
      <c r="I63" s="432"/>
      <c r="J63" s="432"/>
      <c r="K63" s="416">
        <f t="shared" si="7"/>
        <v>111915</v>
      </c>
      <c r="L63" s="408">
        <v>111840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167411</v>
      </c>
      <c r="D65" s="411">
        <f t="shared" ref="D65:L65" si="8">SUM(D59:D64)</f>
        <v>16921</v>
      </c>
      <c r="E65" s="411">
        <f t="shared" si="8"/>
        <v>5221</v>
      </c>
      <c r="F65" s="411">
        <f t="shared" si="8"/>
        <v>62072</v>
      </c>
      <c r="G65" s="411">
        <f t="shared" si="8"/>
        <v>0</v>
      </c>
      <c r="H65" s="411">
        <f t="shared" si="8"/>
        <v>0</v>
      </c>
      <c r="I65" s="411">
        <f t="shared" si="8"/>
        <v>0</v>
      </c>
      <c r="J65" s="411">
        <f t="shared" si="8"/>
        <v>0</v>
      </c>
      <c r="K65" s="411">
        <f t="shared" si="8"/>
        <v>251625</v>
      </c>
      <c r="L65" s="411">
        <f t="shared" si="8"/>
        <v>251549</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c r="G69" s="408"/>
      <c r="H69" s="408"/>
      <c r="I69" s="432"/>
      <c r="J69" s="432"/>
      <c r="K69" s="416">
        <f>SUM(C69:J69)</f>
        <v>0</v>
      </c>
      <c r="L69" s="408">
        <v>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424101</v>
      </c>
      <c r="D74" s="421">
        <f t="shared" ref="D74:K74" si="10">SUM(D42,D47,D53,D57,D65,D72,D73)</f>
        <v>66406</v>
      </c>
      <c r="E74" s="421">
        <f t="shared" si="10"/>
        <v>62740</v>
      </c>
      <c r="F74" s="421">
        <f t="shared" si="10"/>
        <v>67781</v>
      </c>
      <c r="G74" s="421">
        <f t="shared" si="10"/>
        <v>0</v>
      </c>
      <c r="H74" s="421">
        <f t="shared" si="10"/>
        <v>3075</v>
      </c>
      <c r="I74" s="421">
        <f t="shared" si="10"/>
        <v>0</v>
      </c>
      <c r="J74" s="421">
        <f t="shared" si="10"/>
        <v>0</v>
      </c>
      <c r="K74" s="421">
        <f t="shared" si="10"/>
        <v>624103</v>
      </c>
      <c r="L74" s="421">
        <f>SUM(L42,L47,L53,L57,L65,L72,L73)</f>
        <v>624200</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v>0</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v>150</v>
      </c>
      <c r="I78" s="503"/>
      <c r="J78" s="503"/>
      <c r="K78" s="410">
        <f t="shared" ref="K78:K83" si="11">SUM(C78:J78)</f>
        <v>150</v>
      </c>
      <c r="L78" s="414">
        <v>150</v>
      </c>
    </row>
    <row r="79" spans="1:14" x14ac:dyDescent="0.2">
      <c r="A79" s="1753" t="s">
        <v>344</v>
      </c>
      <c r="B79" s="266">
        <v>4120</v>
      </c>
      <c r="C79" s="409"/>
      <c r="D79" s="409"/>
      <c r="E79" s="408">
        <v>20676</v>
      </c>
      <c r="F79" s="409"/>
      <c r="G79" s="409"/>
      <c r="H79" s="408"/>
      <c r="I79" s="503"/>
      <c r="J79" s="503"/>
      <c r="K79" s="410">
        <f t="shared" si="11"/>
        <v>20676</v>
      </c>
      <c r="L79" s="408">
        <v>20676</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20676</v>
      </c>
      <c r="F84" s="409"/>
      <c r="G84" s="409"/>
      <c r="H84" s="411">
        <f>SUM(H78:H83)</f>
        <v>150</v>
      </c>
      <c r="I84" s="503"/>
      <c r="J84" s="503"/>
      <c r="K84" s="411">
        <f>SUM(K78:K83)</f>
        <v>20826</v>
      </c>
      <c r="L84" s="411">
        <f>SUM(L78:L83)</f>
        <v>20826</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v>20949</v>
      </c>
      <c r="I86" s="503"/>
      <c r="J86" s="503"/>
      <c r="K86" s="516">
        <f t="shared" ref="K86:K98" si="12">H86</f>
        <v>20949</v>
      </c>
      <c r="L86" s="438">
        <v>20948</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20949</v>
      </c>
      <c r="I92" s="503"/>
      <c r="J92" s="503"/>
      <c r="K92" s="516">
        <f t="shared" si="12"/>
        <v>20949</v>
      </c>
      <c r="L92" s="1052">
        <f>SUM(L85:L91)</f>
        <v>20948</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496</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496</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20676</v>
      </c>
      <c r="F102" s="409"/>
      <c r="G102" s="409"/>
      <c r="H102" s="421">
        <f>SUM(H84,H92,H100,H101)</f>
        <v>21099</v>
      </c>
      <c r="I102" s="503"/>
      <c r="J102" s="503"/>
      <c r="K102" s="421">
        <f>SUM(K84,K92,K100,K101)</f>
        <v>41775</v>
      </c>
      <c r="L102" s="421">
        <f>SUM(L84,L92,L100,L101)</f>
        <v>42270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1319115</v>
      </c>
      <c r="D114" s="411">
        <f t="shared" ref="D114:K114" si="13">SUM(D33,D74,D75,D102,D112,D113)</f>
        <v>174122</v>
      </c>
      <c r="E114" s="411">
        <f t="shared" si="13"/>
        <v>103225</v>
      </c>
      <c r="F114" s="411">
        <f t="shared" si="13"/>
        <v>189703</v>
      </c>
      <c r="G114" s="411">
        <f t="shared" si="13"/>
        <v>0</v>
      </c>
      <c r="H114" s="411">
        <f>SUM(H33,H74,H75,H102,H112,H113)</f>
        <v>27374</v>
      </c>
      <c r="I114" s="411">
        <f t="shared" si="13"/>
        <v>0</v>
      </c>
      <c r="J114" s="411">
        <f t="shared" si="13"/>
        <v>0</v>
      </c>
      <c r="K114" s="411">
        <f t="shared" si="13"/>
        <v>1813539</v>
      </c>
      <c r="L114" s="411">
        <f>SUM(L33,L74,L75,L102,L112,L113)</f>
        <v>1812295</v>
      </c>
    </row>
    <row r="115" spans="1:14" ht="23.25" thickTop="1" x14ac:dyDescent="0.2">
      <c r="A115" s="1765" t="s">
        <v>1155</v>
      </c>
      <c r="B115" s="882"/>
      <c r="C115" s="412"/>
      <c r="D115" s="412"/>
      <c r="E115" s="412"/>
      <c r="F115" s="412"/>
      <c r="G115" s="412"/>
      <c r="H115" s="412"/>
      <c r="I115" s="412"/>
      <c r="J115" s="412"/>
      <c r="K115" s="436">
        <f>'Revenues 9-14'!C275-'Expenditures 15-22'!K114</f>
        <v>125918</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c r="D124" s="408"/>
      <c r="E124" s="408">
        <v>31896</v>
      </c>
      <c r="F124" s="408">
        <v>57039</v>
      </c>
      <c r="G124" s="408">
        <v>6991</v>
      </c>
      <c r="H124" s="408"/>
      <c r="I124" s="432"/>
      <c r="J124" s="432"/>
      <c r="K124" s="411">
        <f>SUM(C124:J124)</f>
        <v>95926</v>
      </c>
      <c r="L124" s="408">
        <v>95333</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0</v>
      </c>
      <c r="D127" s="411">
        <f t="shared" ref="D127:L127" si="14">SUM(D122:D126)</f>
        <v>0</v>
      </c>
      <c r="E127" s="411">
        <f t="shared" si="14"/>
        <v>31896</v>
      </c>
      <c r="F127" s="411">
        <f t="shared" si="14"/>
        <v>57039</v>
      </c>
      <c r="G127" s="411">
        <f t="shared" si="14"/>
        <v>6991</v>
      </c>
      <c r="H127" s="411">
        <f t="shared" si="14"/>
        <v>0</v>
      </c>
      <c r="I127" s="411">
        <f t="shared" si="14"/>
        <v>0</v>
      </c>
      <c r="J127" s="411">
        <f t="shared" si="14"/>
        <v>0</v>
      </c>
      <c r="K127" s="411">
        <f t="shared" si="14"/>
        <v>95926</v>
      </c>
      <c r="L127" s="411">
        <f t="shared" si="14"/>
        <v>95333</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0</v>
      </c>
      <c r="D129" s="421">
        <f t="shared" ref="D129:L129" si="15">SUM(D120,D127,D128)</f>
        <v>0</v>
      </c>
      <c r="E129" s="421">
        <f t="shared" si="15"/>
        <v>31896</v>
      </c>
      <c r="F129" s="421">
        <f t="shared" si="15"/>
        <v>57039</v>
      </c>
      <c r="G129" s="421">
        <f t="shared" si="15"/>
        <v>6991</v>
      </c>
      <c r="H129" s="421">
        <f t="shared" si="15"/>
        <v>0</v>
      </c>
      <c r="I129" s="421">
        <f t="shared" si="15"/>
        <v>0</v>
      </c>
      <c r="J129" s="421">
        <f t="shared" si="15"/>
        <v>0</v>
      </c>
      <c r="K129" s="421">
        <f t="shared" si="15"/>
        <v>95926</v>
      </c>
      <c r="L129" s="421">
        <f t="shared" si="15"/>
        <v>95333</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6" t="s">
        <v>705</v>
      </c>
      <c r="B150" s="2287"/>
      <c r="C150" s="411">
        <f>SUM(C129,C130,C138,C148,C149)</f>
        <v>0</v>
      </c>
      <c r="D150" s="411">
        <f t="shared" ref="D150:K150" si="16">SUM(D129,D130,D138,D148,D149)</f>
        <v>0</v>
      </c>
      <c r="E150" s="411">
        <f t="shared" si="16"/>
        <v>31896</v>
      </c>
      <c r="F150" s="411">
        <f t="shared" si="16"/>
        <v>57039</v>
      </c>
      <c r="G150" s="411">
        <f t="shared" si="16"/>
        <v>6991</v>
      </c>
      <c r="H150" s="411">
        <f t="shared" si="16"/>
        <v>0</v>
      </c>
      <c r="I150" s="411">
        <f t="shared" si="16"/>
        <v>0</v>
      </c>
      <c r="J150" s="411">
        <f t="shared" si="16"/>
        <v>0</v>
      </c>
      <c r="K150" s="411">
        <f t="shared" si="16"/>
        <v>95926</v>
      </c>
      <c r="L150" s="411">
        <f>SUM(L129,L130,L138,L148,L149)</f>
        <v>95333</v>
      </c>
    </row>
    <row r="151" spans="1:14" ht="12.75" customHeight="1" thickTop="1" x14ac:dyDescent="0.2">
      <c r="A151" s="2282" t="s">
        <v>1378</v>
      </c>
      <c r="B151" s="2283"/>
      <c r="C151" s="412"/>
      <c r="D151" s="412"/>
      <c r="E151" s="412"/>
      <c r="F151" s="412"/>
      <c r="G151" s="412"/>
      <c r="H151" s="412"/>
      <c r="I151" s="412"/>
      <c r="J151" s="409"/>
      <c r="K151" s="436">
        <f>'Revenues 9-14'!D275-'Expenditures 15-22'!K150</f>
        <v>22542</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69"/>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50958</v>
      </c>
      <c r="I163" s="409"/>
      <c r="J163" s="409"/>
      <c r="K163" s="410">
        <f>SUM(C163:H163)</f>
        <v>50958</v>
      </c>
      <c r="L163" s="1803">
        <v>50957</v>
      </c>
    </row>
    <row r="164" spans="1:14" ht="33.75" customHeight="1" x14ac:dyDescent="0.2">
      <c r="A164" s="1773" t="s">
        <v>290</v>
      </c>
      <c r="B164" s="532" t="s">
        <v>32</v>
      </c>
      <c r="C164" s="409"/>
      <c r="D164" s="409"/>
      <c r="E164" s="409"/>
      <c r="F164" s="409"/>
      <c r="G164" s="409"/>
      <c r="H164" s="1806">
        <v>50000</v>
      </c>
      <c r="I164" s="409"/>
      <c r="J164" s="409"/>
      <c r="K164" s="410">
        <f>SUM(C164:J164)</f>
        <v>50000</v>
      </c>
      <c r="L164" s="1806">
        <v>50000</v>
      </c>
    </row>
    <row r="165" spans="1:14" ht="13.5" customHeight="1" thickBot="1" x14ac:dyDescent="0.25">
      <c r="A165" s="1757" t="s">
        <v>865</v>
      </c>
      <c r="B165" s="533" t="s">
        <v>87</v>
      </c>
      <c r="C165" s="409"/>
      <c r="D165" s="409"/>
      <c r="E165" s="422">
        <v>1000</v>
      </c>
      <c r="F165" s="409"/>
      <c r="G165" s="409"/>
      <c r="H165" s="1806"/>
      <c r="I165" s="503"/>
      <c r="J165" s="409"/>
      <c r="K165" s="410">
        <f>SUM(C165:J165)</f>
        <v>1000</v>
      </c>
      <c r="L165" s="1806">
        <v>1000</v>
      </c>
    </row>
    <row r="166" spans="1:14" ht="12.75" customHeight="1" thickTop="1" thickBot="1" x14ac:dyDescent="0.25">
      <c r="A166" s="877" t="s">
        <v>724</v>
      </c>
      <c r="B166" s="464" t="s">
        <v>571</v>
      </c>
      <c r="C166" s="409"/>
      <c r="D166" s="409"/>
      <c r="E166" s="424">
        <f>SUM(E162,E163,E164,E165)</f>
        <v>1000</v>
      </c>
      <c r="F166" s="409"/>
      <c r="G166" s="409"/>
      <c r="H166" s="421">
        <f>SUM(H162,H163,H164,H165)</f>
        <v>100958</v>
      </c>
      <c r="I166" s="433"/>
      <c r="J166" s="409"/>
      <c r="K166" s="421">
        <f>SUM(K162,K163,K164,K165)</f>
        <v>101958</v>
      </c>
      <c r="L166" s="421">
        <f>SUM(L162,L163,L164,L165)</f>
        <v>101957</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1000</v>
      </c>
      <c r="F168" s="409"/>
      <c r="G168" s="409"/>
      <c r="H168" s="421">
        <f>SUM(H154,H166,H167)</f>
        <v>100958</v>
      </c>
      <c r="I168" s="433"/>
      <c r="J168" s="409"/>
      <c r="K168" s="421">
        <f>SUM(K154,K166,K167)</f>
        <v>101958</v>
      </c>
      <c r="L168" s="421">
        <f>SUM(L154,L166,L167)</f>
        <v>101957</v>
      </c>
    </row>
    <row r="169" spans="1:14" ht="23.25" thickTop="1" x14ac:dyDescent="0.2">
      <c r="A169" s="1765" t="s">
        <v>1155</v>
      </c>
      <c r="B169" s="463"/>
      <c r="C169" s="409"/>
      <c r="D169" s="409"/>
      <c r="E169" s="409"/>
      <c r="F169" s="409"/>
      <c r="G169" s="409"/>
      <c r="H169" s="412"/>
      <c r="I169" s="409"/>
      <c r="J169" s="409"/>
      <c r="K169" s="436">
        <f>'Revenues 9-14'!E275-'Expenditures 15-22'!K168</f>
        <v>-168</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15569</v>
      </c>
      <c r="D176" s="408">
        <v>914</v>
      </c>
      <c r="E176" s="408">
        <v>42277</v>
      </c>
      <c r="F176" s="408">
        <v>2092</v>
      </c>
      <c r="G176" s="408"/>
      <c r="H176" s="408"/>
      <c r="I176" s="432"/>
      <c r="J176" s="432"/>
      <c r="K176" s="410">
        <f>SUM(C176:J176)</f>
        <v>60852</v>
      </c>
      <c r="L176" s="408">
        <v>60579</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15569</v>
      </c>
      <c r="D178" s="421">
        <f t="shared" ref="D178:J178" si="17">SUM(D174,D176,D177)</f>
        <v>914</v>
      </c>
      <c r="E178" s="421">
        <f t="shared" si="17"/>
        <v>42277</v>
      </c>
      <c r="F178" s="421">
        <f t="shared" si="17"/>
        <v>2092</v>
      </c>
      <c r="G178" s="421">
        <f t="shared" si="17"/>
        <v>0</v>
      </c>
      <c r="H178" s="421">
        <f t="shared" si="17"/>
        <v>0</v>
      </c>
      <c r="I178" s="421">
        <f t="shared" si="17"/>
        <v>0</v>
      </c>
      <c r="J178" s="421">
        <f t="shared" si="17"/>
        <v>0</v>
      </c>
      <c r="K178" s="421">
        <f>SUM(K174,K176,K177)</f>
        <v>60852</v>
      </c>
      <c r="L178" s="421">
        <f>SUM(L174, L176:L177)</f>
        <v>60579</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15569</v>
      </c>
      <c r="D204" s="411">
        <f>SUM(D178,D179)</f>
        <v>914</v>
      </c>
      <c r="E204" s="411">
        <f>SUM(E178,E179,E190)</f>
        <v>42277</v>
      </c>
      <c r="F204" s="411">
        <f>SUM(F178,F179)</f>
        <v>2092</v>
      </c>
      <c r="G204" s="411">
        <f>SUM(G178,G179)</f>
        <v>0</v>
      </c>
      <c r="H204" s="411">
        <f>SUM(H178,H179,H190,H202,H203)</f>
        <v>0</v>
      </c>
      <c r="I204" s="411">
        <f>SUM(I178,I179)</f>
        <v>0</v>
      </c>
      <c r="J204" s="411">
        <f>SUM(J178,J179)</f>
        <v>0</v>
      </c>
      <c r="K204" s="410">
        <f>SUM(K178,K179,K190,K202,K203)</f>
        <v>60852</v>
      </c>
      <c r="L204" s="411">
        <f>SUM(L178,L179,L190,L202,L203)</f>
        <v>60579</v>
      </c>
    </row>
    <row r="205" spans="1:14" ht="23.25" thickTop="1" x14ac:dyDescent="0.2">
      <c r="A205" s="1765" t="s">
        <v>1155</v>
      </c>
      <c r="B205" s="463"/>
      <c r="C205" s="412"/>
      <c r="D205" s="412"/>
      <c r="E205" s="412"/>
      <c r="F205" s="412"/>
      <c r="G205" s="412"/>
      <c r="H205" s="412"/>
      <c r="I205" s="409"/>
      <c r="J205" s="409"/>
      <c r="K205" s="436">
        <f>'Revenues 9-14'!F275-'Expenditures 15-22'!K204</f>
        <v>-14178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v>8222</v>
      </c>
      <c r="E209" s="409"/>
      <c r="F209" s="409"/>
      <c r="G209" s="409"/>
      <c r="H209" s="409"/>
      <c r="I209" s="409"/>
      <c r="J209" s="409"/>
      <c r="K209" s="410">
        <f>D209</f>
        <v>8222</v>
      </c>
      <c r="L209" s="408">
        <v>8222</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v>19804</v>
      </c>
      <c r="E211" s="409"/>
      <c r="F211" s="409"/>
      <c r="G211" s="409"/>
      <c r="H211" s="409"/>
      <c r="I211" s="409"/>
      <c r="J211" s="409"/>
      <c r="K211" s="410">
        <f t="shared" si="19"/>
        <v>19804</v>
      </c>
      <c r="L211" s="408">
        <v>19802</v>
      </c>
    </row>
    <row r="212" spans="1:12" x14ac:dyDescent="0.2">
      <c r="A212" s="1753" t="s">
        <v>315</v>
      </c>
      <c r="B212" s="266" t="s">
        <v>1122</v>
      </c>
      <c r="C212" s="409"/>
      <c r="D212" s="432">
        <v>562</v>
      </c>
      <c r="E212" s="409"/>
      <c r="F212" s="409"/>
      <c r="G212" s="409"/>
      <c r="H212" s="409"/>
      <c r="I212" s="409"/>
      <c r="J212" s="409"/>
      <c r="K212" s="410">
        <f t="shared" si="19"/>
        <v>562</v>
      </c>
      <c r="L212" s="408">
        <v>562</v>
      </c>
    </row>
    <row r="213" spans="1:12" x14ac:dyDescent="0.2">
      <c r="A213" s="1753" t="s">
        <v>316</v>
      </c>
      <c r="B213" s="266">
        <v>1250</v>
      </c>
      <c r="C213" s="409"/>
      <c r="D213" s="408">
        <v>8476</v>
      </c>
      <c r="E213" s="409"/>
      <c r="F213" s="409"/>
      <c r="G213" s="409"/>
      <c r="H213" s="409"/>
      <c r="I213" s="409"/>
      <c r="J213" s="409"/>
      <c r="K213" s="410">
        <f t="shared" si="19"/>
        <v>8476</v>
      </c>
      <c r="L213" s="408">
        <v>8473</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v>1411</v>
      </c>
      <c r="E217" s="409"/>
      <c r="F217" s="409"/>
      <c r="G217" s="409"/>
      <c r="H217" s="409"/>
      <c r="I217" s="409"/>
      <c r="J217" s="409"/>
      <c r="K217" s="410">
        <f t="shared" si="19"/>
        <v>1411</v>
      </c>
      <c r="L217" s="408">
        <v>1411</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38475</v>
      </c>
      <c r="E223" s="409"/>
      <c r="F223" s="409"/>
      <c r="G223" s="409"/>
      <c r="H223" s="409"/>
      <c r="I223" s="409"/>
      <c r="J223" s="409"/>
      <c r="K223" s="411">
        <f>SUM(K209:K222)</f>
        <v>38475</v>
      </c>
      <c r="L223" s="411">
        <f>SUM(L209:L222)</f>
        <v>38470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v>646</v>
      </c>
      <c r="E226" s="409"/>
      <c r="F226" s="409"/>
      <c r="G226" s="409"/>
      <c r="H226" s="409"/>
      <c r="I226" s="409"/>
      <c r="J226" s="409"/>
      <c r="K226" s="410">
        <f t="shared" ref="K226:K231" si="20">D226</f>
        <v>646</v>
      </c>
      <c r="L226" s="408">
        <v>645</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v>593</v>
      </c>
      <c r="E230" s="409"/>
      <c r="F230" s="409"/>
      <c r="G230" s="409"/>
      <c r="H230" s="409"/>
      <c r="I230" s="409"/>
      <c r="J230" s="409"/>
      <c r="K230" s="410">
        <f t="shared" si="20"/>
        <v>593</v>
      </c>
      <c r="L230" s="408">
        <v>592</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1239</v>
      </c>
      <c r="E232" s="409"/>
      <c r="F232" s="409"/>
      <c r="G232" s="409"/>
      <c r="H232" s="409"/>
      <c r="I232" s="409"/>
      <c r="J232" s="409"/>
      <c r="K232" s="411">
        <f>SUM(K226:K231)</f>
        <v>1239</v>
      </c>
      <c r="L232" s="411">
        <f>SUM(L226:L231)</f>
        <v>1237</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v>0</v>
      </c>
    </row>
    <row r="235" spans="1:12" x14ac:dyDescent="0.2">
      <c r="A235" s="1753" t="s">
        <v>956</v>
      </c>
      <c r="B235" s="266">
        <v>2220</v>
      </c>
      <c r="C235" s="409"/>
      <c r="D235" s="408"/>
      <c r="E235" s="409"/>
      <c r="F235" s="409"/>
      <c r="G235" s="409"/>
      <c r="H235" s="409"/>
      <c r="I235" s="409"/>
      <c r="J235" s="409"/>
      <c r="K235" s="416">
        <f>D235</f>
        <v>0</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162</v>
      </c>
      <c r="E239" s="409"/>
      <c r="F239" s="409"/>
      <c r="G239" s="409"/>
      <c r="H239" s="409"/>
      <c r="I239" s="409"/>
      <c r="J239" s="409"/>
      <c r="K239" s="416">
        <f>D239</f>
        <v>162</v>
      </c>
      <c r="L239" s="414">
        <v>161</v>
      </c>
    </row>
    <row r="240" spans="1:12" x14ac:dyDescent="0.2">
      <c r="A240" s="1753" t="s">
        <v>959</v>
      </c>
      <c r="B240" s="266">
        <v>2320</v>
      </c>
      <c r="C240" s="409"/>
      <c r="D240" s="408">
        <v>936</v>
      </c>
      <c r="E240" s="409"/>
      <c r="F240" s="409"/>
      <c r="G240" s="409"/>
      <c r="H240" s="409"/>
      <c r="I240" s="409"/>
      <c r="J240" s="409"/>
      <c r="K240" s="416">
        <f t="shared" ref="K240:K250" si="21">D240</f>
        <v>936</v>
      </c>
      <c r="L240" s="408">
        <v>935</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1098</v>
      </c>
      <c r="E251" s="409"/>
      <c r="F251" s="409"/>
      <c r="G251" s="409"/>
      <c r="H251" s="409"/>
      <c r="I251" s="409"/>
      <c r="J251" s="409"/>
      <c r="K251" s="411">
        <f>SUM(K239:K250)</f>
        <v>1098</v>
      </c>
      <c r="L251" s="411">
        <f>SUM(L239:L250)</f>
        <v>1096</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v>10410</v>
      </c>
      <c r="E253" s="409"/>
      <c r="F253" s="409"/>
      <c r="G253" s="409"/>
      <c r="H253" s="409"/>
      <c r="I253" s="409"/>
      <c r="J253" s="409"/>
      <c r="K253" s="416">
        <f>D253</f>
        <v>10410</v>
      </c>
      <c r="L253" s="414">
        <v>10410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10410</v>
      </c>
      <c r="E255" s="409"/>
      <c r="F255" s="409"/>
      <c r="G255" s="409"/>
      <c r="H255" s="409"/>
      <c r="I255" s="409"/>
      <c r="J255" s="409"/>
      <c r="K255" s="411">
        <f>SUM(K253:K254)</f>
        <v>10410</v>
      </c>
      <c r="L255" s="411">
        <f>SUM(L253:L254)</f>
        <v>10410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v>10771</v>
      </c>
      <c r="E258" s="409"/>
      <c r="F258" s="409"/>
      <c r="G258" s="409"/>
      <c r="H258" s="409"/>
      <c r="I258" s="409"/>
      <c r="J258" s="409"/>
      <c r="K258" s="416">
        <f t="shared" ref="K258:K263" si="22">D258</f>
        <v>10771</v>
      </c>
      <c r="L258" s="408">
        <v>10770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v>18627</v>
      </c>
      <c r="E260" s="409"/>
      <c r="F260" s="409"/>
      <c r="G260" s="409"/>
      <c r="H260" s="409"/>
      <c r="I260" s="409"/>
      <c r="J260" s="409"/>
      <c r="K260" s="416">
        <f t="shared" si="22"/>
        <v>18627</v>
      </c>
      <c r="L260" s="408">
        <v>18625</v>
      </c>
    </row>
    <row r="261" spans="1:12" x14ac:dyDescent="0.2">
      <c r="A261" s="1753" t="s">
        <v>1107</v>
      </c>
      <c r="B261" s="266">
        <v>2550</v>
      </c>
      <c r="C261" s="409"/>
      <c r="D261" s="408">
        <v>2277</v>
      </c>
      <c r="E261" s="409"/>
      <c r="F261" s="409"/>
      <c r="G261" s="409"/>
      <c r="H261" s="409"/>
      <c r="I261" s="409"/>
      <c r="J261" s="409"/>
      <c r="K261" s="416">
        <f t="shared" si="22"/>
        <v>2277</v>
      </c>
      <c r="L261" s="408">
        <v>2276</v>
      </c>
    </row>
    <row r="262" spans="1:12" x14ac:dyDescent="0.2">
      <c r="A262" s="1753" t="s">
        <v>106</v>
      </c>
      <c r="B262" s="266">
        <v>2560</v>
      </c>
      <c r="C262" s="409"/>
      <c r="D262" s="408">
        <v>10183</v>
      </c>
      <c r="E262" s="409"/>
      <c r="F262" s="409"/>
      <c r="G262" s="409"/>
      <c r="H262" s="409"/>
      <c r="I262" s="409"/>
      <c r="J262" s="409"/>
      <c r="K262" s="416">
        <f t="shared" si="22"/>
        <v>10183</v>
      </c>
      <c r="L262" s="408">
        <v>10183</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41858</v>
      </c>
      <c r="E264" s="409"/>
      <c r="F264" s="409"/>
      <c r="G264" s="409"/>
      <c r="H264" s="409"/>
      <c r="I264" s="409"/>
      <c r="J264" s="409"/>
      <c r="K264" s="411">
        <f>SUM(K257:K263)</f>
        <v>41858</v>
      </c>
      <c r="L264" s="411">
        <f>SUM(L257:L263)</f>
        <v>41854</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54605</v>
      </c>
      <c r="E273" s="409"/>
      <c r="F273" s="409"/>
      <c r="G273" s="409"/>
      <c r="H273" s="409"/>
      <c r="I273" s="409"/>
      <c r="J273" s="409"/>
      <c r="K273" s="421">
        <f>SUM(K232,K237,K251,K255,K264,K271,K272)</f>
        <v>54605</v>
      </c>
      <c r="L273" s="421">
        <f>SUM(L232,L237,L251,L255,L264,L271,L272)</f>
        <v>54597</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6" t="s">
        <v>584</v>
      </c>
      <c r="B288" s="2288"/>
      <c r="C288" s="409"/>
      <c r="D288" s="411">
        <f>SUM(D223,D273,D274,D278)</f>
        <v>93080</v>
      </c>
      <c r="E288" s="409"/>
      <c r="F288" s="409"/>
      <c r="G288" s="409"/>
      <c r="H288" s="411">
        <f>H286</f>
        <v>0</v>
      </c>
      <c r="I288" s="409"/>
      <c r="J288" s="409"/>
      <c r="K288" s="411">
        <f>SUM(K223,K273,K274,K278,K286,K287)</f>
        <v>93080</v>
      </c>
      <c r="L288" s="411">
        <f>SUM(L223,L273,L274,L278,L286,L287)</f>
        <v>93067</v>
      </c>
    </row>
    <row r="289" spans="1:14" ht="23.25" thickTop="1" x14ac:dyDescent="0.2">
      <c r="A289" s="891" t="s">
        <v>1155</v>
      </c>
      <c r="B289" s="892"/>
      <c r="C289" s="409"/>
      <c r="D289" s="412"/>
      <c r="E289" s="409"/>
      <c r="F289" s="409"/>
      <c r="G289" s="409"/>
      <c r="H289" s="437"/>
      <c r="I289" s="409"/>
      <c r="J289" s="409"/>
      <c r="K289" s="436">
        <f>'Revenues 9-14'!G275-'Expenditures 15-22'!K288</f>
        <v>-755</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14176</v>
      </c>
      <c r="F313" s="432"/>
      <c r="G313" s="432"/>
      <c r="H313" s="432"/>
      <c r="I313" s="432"/>
      <c r="J313" s="432"/>
      <c r="K313" s="1051">
        <f t="shared" ref="K313:K320" si="24">SUM(C313:J313)</f>
        <v>14176</v>
      </c>
      <c r="L313" s="432">
        <v>14176</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v>582</v>
      </c>
      <c r="M314" s="899"/>
      <c r="N314" s="899"/>
    </row>
    <row r="315" spans="1:14" s="18" customFormat="1" x14ac:dyDescent="0.2">
      <c r="A315" s="881" t="s">
        <v>272</v>
      </c>
      <c r="B315" s="525" t="s">
        <v>321</v>
      </c>
      <c r="C315" s="432"/>
      <c r="D315" s="432"/>
      <c r="E315" s="432">
        <v>1037</v>
      </c>
      <c r="F315" s="432"/>
      <c r="G315" s="432"/>
      <c r="H315" s="432"/>
      <c r="I315" s="432"/>
      <c r="J315" s="432"/>
      <c r="K315" s="1051">
        <f t="shared" si="24"/>
        <v>1037</v>
      </c>
      <c r="L315" s="432">
        <v>3955</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v>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15213</v>
      </c>
      <c r="F323" s="1052">
        <f t="shared" si="25"/>
        <v>0</v>
      </c>
      <c r="G323" s="1052">
        <f t="shared" si="25"/>
        <v>0</v>
      </c>
      <c r="H323" s="1052">
        <f t="shared" si="25"/>
        <v>0</v>
      </c>
      <c r="I323" s="1052">
        <f t="shared" si="25"/>
        <v>0</v>
      </c>
      <c r="J323" s="1052">
        <f t="shared" si="25"/>
        <v>0</v>
      </c>
      <c r="K323" s="1052">
        <f>SUM(K312:K322)</f>
        <v>15213</v>
      </c>
      <c r="L323" s="1052">
        <f>SUM(L312:L322)</f>
        <v>18713</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15213</v>
      </c>
      <c r="F331" s="1052">
        <f t="shared" si="26"/>
        <v>0</v>
      </c>
      <c r="G331" s="1052">
        <f t="shared" si="26"/>
        <v>0</v>
      </c>
      <c r="H331" s="1052">
        <f>SUM(H323,H329)</f>
        <v>0</v>
      </c>
      <c r="I331" s="1052">
        <f t="shared" si="26"/>
        <v>0</v>
      </c>
      <c r="J331" s="1052">
        <f t="shared" si="26"/>
        <v>0</v>
      </c>
      <c r="K331" s="1052">
        <f>SUM(K323,K329)</f>
        <v>15213</v>
      </c>
      <c r="L331" s="421">
        <f>SUM(L323,L329,L330)</f>
        <v>18713</v>
      </c>
    </row>
    <row r="332" spans="1:14" ht="12.75" customHeight="1" thickTop="1" x14ac:dyDescent="0.2">
      <c r="A332" s="2282" t="s">
        <v>1155</v>
      </c>
      <c r="B332" s="2283"/>
      <c r="C332" s="409"/>
      <c r="D332" s="409"/>
      <c r="E332" s="409"/>
      <c r="F332" s="409"/>
      <c r="G332" s="409"/>
      <c r="H332" s="409"/>
      <c r="I332" s="409"/>
      <c r="J332" s="409"/>
      <c r="K332" s="1055">
        <f>'Revenues 9-14'!J275-'Expenditures 15-22'!K331</f>
        <v>6785</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69"/>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c r="F338" s="408"/>
      <c r="G338" s="408"/>
      <c r="H338" s="408"/>
      <c r="I338" s="432"/>
      <c r="J338" s="432"/>
      <c r="K338" s="410">
        <f>SUM(C338:J338)</f>
        <v>0</v>
      </c>
      <c r="L338" s="408">
        <v>0</v>
      </c>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2" t="s">
        <v>1155</v>
      </c>
      <c r="B355" s="465"/>
      <c r="C355" s="428"/>
      <c r="D355" s="428"/>
      <c r="E355" s="415"/>
      <c r="F355" s="415"/>
      <c r="G355" s="415"/>
      <c r="H355" s="415"/>
      <c r="I355" s="415"/>
      <c r="J355" s="413"/>
      <c r="K355" s="410">
        <f>'Revenues 9-14'!K275-'Expenditures 15-22'!K354</f>
        <v>0</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7" sqref="E17"/>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192503</v>
      </c>
      <c r="C4" s="508"/>
      <c r="D4" s="557">
        <f>B4-C4</f>
        <v>192503</v>
      </c>
      <c r="E4" s="508">
        <v>195748</v>
      </c>
      <c r="F4" s="557">
        <f>E4-C4</f>
        <v>195748</v>
      </c>
    </row>
    <row r="5" spans="1:6" ht="13.7" customHeight="1" x14ac:dyDescent="0.2">
      <c r="A5" s="541" t="s">
        <v>1016</v>
      </c>
      <c r="B5" s="556">
        <f>'Revenues 9-14'!D5</f>
        <v>47168</v>
      </c>
      <c r="C5" s="508"/>
      <c r="D5" s="557">
        <f t="shared" ref="D5:D18" si="0">B5-C5</f>
        <v>47168</v>
      </c>
      <c r="E5" s="508">
        <v>47965</v>
      </c>
      <c r="F5" s="557">
        <f>E5-C5</f>
        <v>47965</v>
      </c>
    </row>
    <row r="6" spans="1:6" ht="13.7" customHeight="1" x14ac:dyDescent="0.2">
      <c r="A6" s="541" t="s">
        <v>472</v>
      </c>
      <c r="B6" s="556">
        <f>'Revenues 9-14'!E5</f>
        <v>101650</v>
      </c>
      <c r="C6" s="508"/>
      <c r="D6" s="557">
        <f t="shared" si="0"/>
        <v>101650</v>
      </c>
      <c r="E6" s="508">
        <v>98165</v>
      </c>
      <c r="F6" s="557">
        <f t="shared" ref="F6:F18" si="1">E6-C6</f>
        <v>98165</v>
      </c>
    </row>
    <row r="7" spans="1:6" ht="13.7" customHeight="1" x14ac:dyDescent="0.2">
      <c r="A7" s="541" t="s">
        <v>161</v>
      </c>
      <c r="B7" s="556">
        <f>'Revenues 9-14'!F5</f>
        <v>21091</v>
      </c>
      <c r="C7" s="508"/>
      <c r="D7" s="557">
        <f t="shared" si="0"/>
        <v>21091</v>
      </c>
      <c r="E7" s="508">
        <v>21448</v>
      </c>
      <c r="F7" s="557">
        <f t="shared" si="1"/>
        <v>21448</v>
      </c>
    </row>
    <row r="8" spans="1:6" ht="13.7" customHeight="1" x14ac:dyDescent="0.2">
      <c r="A8" s="541" t="s">
        <v>1380</v>
      </c>
      <c r="B8" s="556">
        <f>'Revenues 9-14'!G5</f>
        <v>29092</v>
      </c>
      <c r="C8" s="508"/>
      <c r="D8" s="557">
        <f t="shared" si="0"/>
        <v>29092</v>
      </c>
      <c r="E8" s="508">
        <v>29585</v>
      </c>
      <c r="F8" s="557">
        <f t="shared" si="1"/>
        <v>29585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4483</v>
      </c>
      <c r="C10" s="508"/>
      <c r="D10" s="557">
        <f t="shared" si="0"/>
        <v>4483</v>
      </c>
      <c r="E10" s="508">
        <v>4559</v>
      </c>
      <c r="F10" s="557">
        <f t="shared" si="1"/>
        <v>4559</v>
      </c>
    </row>
    <row r="11" spans="1:6" x14ac:dyDescent="0.2">
      <c r="A11" s="541" t="s">
        <v>470</v>
      </c>
      <c r="B11" s="556">
        <f>'Revenues 9-14'!J5</f>
        <v>21958</v>
      </c>
      <c r="C11" s="508"/>
      <c r="D11" s="557">
        <f t="shared" si="0"/>
        <v>21958</v>
      </c>
      <c r="E11" s="508">
        <v>22330</v>
      </c>
      <c r="F11" s="557">
        <f t="shared" si="1"/>
        <v>22330</v>
      </c>
    </row>
    <row r="12" spans="1:6" ht="13.7" customHeight="1" x14ac:dyDescent="0.2">
      <c r="A12" s="541" t="s">
        <v>163</v>
      </c>
      <c r="B12" s="556">
        <f>'Revenues 9-14'!K5</f>
        <v>0</v>
      </c>
      <c r="C12" s="508"/>
      <c r="D12" s="557">
        <f t="shared" si="0"/>
        <v>0</v>
      </c>
      <c r="E12" s="508"/>
      <c r="F12" s="557">
        <f t="shared" si="1"/>
        <v>0</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2809</v>
      </c>
      <c r="C14" s="508"/>
      <c r="D14" s="557">
        <f t="shared" si="0"/>
        <v>2809</v>
      </c>
      <c r="E14" s="508">
        <v>2857</v>
      </c>
      <c r="F14" s="557">
        <f t="shared" si="1"/>
        <v>2857</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29092</v>
      </c>
      <c r="C16" s="508"/>
      <c r="D16" s="557">
        <f t="shared" si="0"/>
        <v>29092</v>
      </c>
      <c r="E16" s="508">
        <v>29585</v>
      </c>
      <c r="F16" s="557">
        <f t="shared" si="1"/>
        <v>29585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449846</v>
      </c>
      <c r="C19" s="558">
        <f>SUM(C4:C18)</f>
        <v>0</v>
      </c>
      <c r="D19" s="558">
        <f>SUM(D4:D18)</f>
        <v>449846</v>
      </c>
      <c r="E19" s="558">
        <f>SUM(E4:E18)</f>
        <v>452242</v>
      </c>
      <c r="F19" s="558">
        <f>SUM(F4:F18)</f>
        <v>452242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K46" sqref="K4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8" t="s">
        <v>714</v>
      </c>
      <c r="B1" s="2339"/>
      <c r="C1" s="829"/>
    </row>
    <row r="2" spans="1:7" ht="33.75" customHeight="1" x14ac:dyDescent="0.2">
      <c r="A2" s="2344" t="s">
        <v>1874</v>
      </c>
      <c r="B2" s="2345"/>
      <c r="C2" s="1569" t="s">
        <v>1990</v>
      </c>
      <c r="D2" s="1569" t="s">
        <v>1991</v>
      </c>
      <c r="E2" s="1569" t="s">
        <v>1992</v>
      </c>
      <c r="F2" s="1569" t="s">
        <v>1993</v>
      </c>
    </row>
    <row r="3" spans="1:7" ht="23.25" customHeight="1" x14ac:dyDescent="0.2">
      <c r="A3" s="2349" t="s">
        <v>1304</v>
      </c>
      <c r="B3" s="2350"/>
      <c r="C3" s="2340"/>
      <c r="D3" s="2341"/>
      <c r="E3" s="2341"/>
      <c r="F3" s="2342"/>
    </row>
    <row r="4" spans="1:7" ht="12.75" customHeight="1" thickBot="1" x14ac:dyDescent="0.25">
      <c r="A4" s="2329" t="s">
        <v>715</v>
      </c>
      <c r="B4" s="2346"/>
      <c r="C4" s="917"/>
      <c r="D4" s="917"/>
      <c r="E4" s="917"/>
      <c r="F4" s="1544">
        <f>SUM(C4+D4)-E4</f>
        <v>0</v>
      </c>
    </row>
    <row r="5" spans="1:7" ht="13.5" thickTop="1" x14ac:dyDescent="0.2">
      <c r="A5" s="2347" t="s">
        <v>1300</v>
      </c>
      <c r="B5" s="2332"/>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48" t="s">
        <v>716</v>
      </c>
      <c r="B15" s="2330"/>
      <c r="C15" s="1544">
        <f>SUM(C6:C14)</f>
        <v>0</v>
      </c>
      <c r="D15" s="1544">
        <f>SUM(D6:D14)</f>
        <v>0</v>
      </c>
      <c r="E15" s="1544">
        <f>SUM(E6:E14)</f>
        <v>0</v>
      </c>
      <c r="F15" s="1544">
        <f>SUM(F6:F14)</f>
        <v>0</v>
      </c>
      <c r="G15" s="677"/>
    </row>
    <row r="16" spans="1:7" s="55" customFormat="1" ht="13.5" thickTop="1" x14ac:dyDescent="0.2">
      <c r="A16" s="2343" t="s">
        <v>1301</v>
      </c>
      <c r="B16" s="2332"/>
      <c r="C16" s="2324"/>
      <c r="D16" s="2325"/>
      <c r="E16" s="2325"/>
      <c r="F16" s="2326"/>
    </row>
    <row r="17" spans="1:11" ht="12.75" customHeight="1" thickBot="1" x14ac:dyDescent="0.25">
      <c r="A17" s="2322" t="s">
        <v>67</v>
      </c>
      <c r="B17" s="2323"/>
      <c r="C17" s="1545"/>
      <c r="D17" s="508"/>
      <c r="E17" s="1545"/>
      <c r="F17" s="1544">
        <f>SUM(C17+D17)-E17</f>
        <v>0</v>
      </c>
    </row>
    <row r="18" spans="1:11" ht="12.75" customHeight="1" thickTop="1" thickBot="1" x14ac:dyDescent="0.25">
      <c r="A18" s="2322" t="s">
        <v>7</v>
      </c>
      <c r="B18" s="2323"/>
      <c r="C18" s="1545"/>
      <c r="D18" s="508"/>
      <c r="E18" s="1545"/>
      <c r="F18" s="1544">
        <f>SUM(C18+D18)-E18</f>
        <v>0</v>
      </c>
    </row>
    <row r="19" spans="1:11" ht="12.75" customHeight="1" thickTop="1" thickBot="1" x14ac:dyDescent="0.25">
      <c r="A19" s="2322" t="s">
        <v>447</v>
      </c>
      <c r="B19" s="2323"/>
      <c r="C19" s="1545"/>
      <c r="D19" s="508"/>
      <c r="E19" s="1545"/>
      <c r="F19" s="1544">
        <f>SUM(C19+D19)-E19</f>
        <v>0</v>
      </c>
    </row>
    <row r="20" spans="1:11" ht="12.75" customHeight="1" thickTop="1" thickBot="1" x14ac:dyDescent="0.25">
      <c r="A20" s="2327" t="s">
        <v>516</v>
      </c>
      <c r="B20" s="2328"/>
      <c r="C20" s="1545"/>
      <c r="D20" s="508"/>
      <c r="E20" s="1545"/>
      <c r="F20" s="1544">
        <f>SUM(C20+D20)-E20</f>
        <v>0</v>
      </c>
    </row>
    <row r="21" spans="1:11" ht="14.25" thickTop="1" thickBot="1" x14ac:dyDescent="0.25">
      <c r="A21" s="2329" t="s">
        <v>717</v>
      </c>
      <c r="B21" s="2330"/>
      <c r="C21" s="1544">
        <f>SUM(C17:C20)</f>
        <v>0</v>
      </c>
      <c r="D21" s="1544">
        <f>SUM(D17:D20)</f>
        <v>0</v>
      </c>
      <c r="E21" s="1544">
        <f>SUM(E17:E20)</f>
        <v>0</v>
      </c>
      <c r="F21" s="1544">
        <f>SUM(F17:F20)</f>
        <v>0</v>
      </c>
      <c r="G21" s="677"/>
    </row>
    <row r="22" spans="1:11" ht="13.5" thickTop="1" x14ac:dyDescent="0.2">
      <c r="A22" s="2331" t="s">
        <v>1302</v>
      </c>
      <c r="B22" s="2332"/>
      <c r="C22" s="2324"/>
      <c r="D22" s="2325"/>
      <c r="E22" s="2325"/>
      <c r="F22" s="2326"/>
    </row>
    <row r="23" spans="1:11" ht="23.25" customHeight="1" thickBot="1" x14ac:dyDescent="0.25">
      <c r="A23" s="2329" t="s">
        <v>718</v>
      </c>
      <c r="B23" s="2330"/>
      <c r="C23" s="917"/>
      <c r="D23" s="917"/>
      <c r="E23" s="917"/>
      <c r="F23" s="1544">
        <f>SUM(C23+D23)-E23</f>
        <v>0</v>
      </c>
      <c r="G23" s="677"/>
    </row>
    <row r="24" spans="1:11" ht="13.5" thickTop="1" x14ac:dyDescent="0.2">
      <c r="A24" s="2331" t="s">
        <v>1303</v>
      </c>
      <c r="B24" s="2332"/>
      <c r="C24" s="2324"/>
      <c r="D24" s="2325"/>
      <c r="E24" s="2325"/>
      <c r="F24" s="2326"/>
    </row>
    <row r="25" spans="1:11" ht="13.5" thickBot="1" x14ac:dyDescent="0.25">
      <c r="A25" s="2329" t="s">
        <v>719</v>
      </c>
      <c r="B25" s="2335"/>
      <c r="C25" s="917"/>
      <c r="D25" s="917"/>
      <c r="E25" s="917"/>
      <c r="F25" s="1544">
        <f>SUM(C25+D25)-E25</f>
        <v>0</v>
      </c>
      <c r="G25" s="677"/>
    </row>
    <row r="26" spans="1:11" ht="13.5" thickTop="1" x14ac:dyDescent="0.2">
      <c r="A26" s="2336" t="s">
        <v>743</v>
      </c>
      <c r="B26" s="2332"/>
      <c r="C26" s="1546"/>
      <c r="D26" s="1546"/>
      <c r="E26" s="1546"/>
      <c r="F26" s="1547"/>
    </row>
    <row r="27" spans="1:11" ht="13.5" thickBot="1" x14ac:dyDescent="0.25">
      <c r="A27" s="2329" t="s">
        <v>1237</v>
      </c>
      <c r="B27" s="2337"/>
      <c r="C27" s="508"/>
      <c r="D27" s="508"/>
      <c r="E27" s="508"/>
      <c r="F27" s="1544">
        <f>SUM(C27+D27)-E27</f>
        <v>0</v>
      </c>
      <c r="G27" s="677"/>
    </row>
    <row r="28" spans="1:11" ht="7.5" customHeight="1" thickTop="1" x14ac:dyDescent="0.2">
      <c r="A28" s="544"/>
    </row>
    <row r="29" spans="1:11" ht="23.25" customHeight="1" x14ac:dyDescent="0.2">
      <c r="A29" s="2333" t="s">
        <v>666</v>
      </c>
      <c r="B29" s="2334"/>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2114</v>
      </c>
      <c r="B31" s="650">
        <v>39264</v>
      </c>
      <c r="C31" s="1092">
        <v>150000</v>
      </c>
      <c r="D31" s="1550">
        <v>1</v>
      </c>
      <c r="E31" s="1092">
        <v>40000</v>
      </c>
      <c r="F31" s="1092"/>
      <c r="G31" s="1092"/>
      <c r="H31" s="1092">
        <v>20000</v>
      </c>
      <c r="I31" s="1093">
        <f>((E31+F31)-H31)+G31</f>
        <v>20000</v>
      </c>
      <c r="J31" s="1092">
        <v>20000</v>
      </c>
      <c r="K31" s="117"/>
    </row>
    <row r="32" spans="1:11" ht="12" customHeight="1" x14ac:dyDescent="0.2">
      <c r="A32" s="1094" t="s">
        <v>2115</v>
      </c>
      <c r="B32" s="650">
        <v>40725</v>
      </c>
      <c r="C32" s="1092">
        <v>835000</v>
      </c>
      <c r="D32" s="1550">
        <v>6</v>
      </c>
      <c r="E32" s="1092">
        <v>760000</v>
      </c>
      <c r="F32" s="1092"/>
      <c r="G32" s="1092"/>
      <c r="H32" s="1092">
        <v>30000</v>
      </c>
      <c r="I32" s="1093">
        <f>((E32+F32)-H32)+G32</f>
        <v>730000</v>
      </c>
      <c r="J32" s="1092">
        <v>729237</v>
      </c>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985000</v>
      </c>
      <c r="D49" s="1549"/>
      <c r="E49" s="1093">
        <f t="shared" ref="E49:J49" si="2">SUM(E31:E48)</f>
        <v>800000</v>
      </c>
      <c r="F49" s="1093">
        <f t="shared" si="2"/>
        <v>0</v>
      </c>
      <c r="G49" s="1093">
        <f t="shared" si="2"/>
        <v>0</v>
      </c>
      <c r="H49" s="1093">
        <f t="shared" si="2"/>
        <v>50000</v>
      </c>
      <c r="I49" s="1093">
        <f t="shared" si="2"/>
        <v>750000</v>
      </c>
      <c r="J49" s="1093">
        <f t="shared" si="2"/>
        <v>749237</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6" t="s">
        <v>668</v>
      </c>
      <c r="C52" s="2317"/>
      <c r="D52" s="2317"/>
      <c r="E52" s="123" t="s">
        <v>989</v>
      </c>
      <c r="F52" s="2318"/>
      <c r="G52" s="2319"/>
      <c r="H52" s="117"/>
      <c r="I52" s="117"/>
      <c r="J52" s="120"/>
    </row>
    <row r="53" spans="1:11" ht="11.25" customHeight="1" x14ac:dyDescent="0.2">
      <c r="A53" s="745" t="s">
        <v>1064</v>
      </c>
      <c r="B53" s="124" t="s">
        <v>1105</v>
      </c>
      <c r="C53" s="120"/>
      <c r="D53" s="116"/>
      <c r="E53" s="123" t="s">
        <v>576</v>
      </c>
      <c r="F53" s="2320"/>
      <c r="G53" s="2321"/>
      <c r="H53" s="117"/>
      <c r="I53" s="117"/>
      <c r="J53" s="120"/>
    </row>
    <row r="54" spans="1:11" ht="11.25" customHeight="1" x14ac:dyDescent="0.2">
      <c r="A54" s="746" t="s">
        <v>1065</v>
      </c>
      <c r="B54" s="122" t="s">
        <v>1106</v>
      </c>
      <c r="C54" s="120"/>
      <c r="D54" s="116"/>
      <c r="E54" s="123" t="s">
        <v>577</v>
      </c>
      <c r="F54" s="2320"/>
      <c r="G54" s="232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1" t="s">
        <v>1001</v>
      </c>
      <c r="B1" s="2352"/>
      <c r="C1" s="2352"/>
      <c r="D1" s="2352"/>
      <c r="E1" s="2352"/>
      <c r="F1" s="2352"/>
      <c r="G1" s="2353"/>
      <c r="H1" s="1228"/>
      <c r="I1" s="751"/>
      <c r="J1" s="750"/>
    </row>
    <row r="2" spans="1:11" ht="36.75" x14ac:dyDescent="0.2">
      <c r="A2" s="2373" t="s">
        <v>1875</v>
      </c>
      <c r="B2" s="2374"/>
      <c r="C2" s="2374"/>
      <c r="D2" s="2374"/>
      <c r="E2" s="2375"/>
      <c r="F2" s="1825" t="s">
        <v>1055</v>
      </c>
      <c r="G2" s="1826" t="s">
        <v>100</v>
      </c>
      <c r="H2" s="1826" t="s">
        <v>471</v>
      </c>
      <c r="I2" s="1826" t="s">
        <v>1354</v>
      </c>
      <c r="J2" s="1826" t="s">
        <v>1000</v>
      </c>
      <c r="K2" s="1826" t="s">
        <v>144</v>
      </c>
    </row>
    <row r="3" spans="1:11" x14ac:dyDescent="0.2">
      <c r="A3" s="2376" t="s">
        <v>1998</v>
      </c>
      <c r="B3" s="2377"/>
      <c r="C3" s="2377"/>
      <c r="D3" s="2377"/>
      <c r="E3" s="2378"/>
      <c r="F3" s="255"/>
      <c r="G3" s="559"/>
      <c r="H3" s="559"/>
      <c r="I3" s="559"/>
      <c r="J3" s="1205"/>
      <c r="K3" s="1205"/>
    </row>
    <row r="4" spans="1:11" x14ac:dyDescent="0.2">
      <c r="A4" s="2379" t="s">
        <v>427</v>
      </c>
      <c r="B4" s="2380"/>
      <c r="C4" s="2380"/>
      <c r="D4" s="2380"/>
      <c r="E4" s="2317"/>
      <c r="F4" s="546"/>
      <c r="G4" s="567"/>
      <c r="H4" s="566"/>
      <c r="I4" s="567"/>
      <c r="J4" s="1183"/>
      <c r="K4" s="1183"/>
    </row>
    <row r="5" spans="1:11" ht="13.5" customHeight="1" x14ac:dyDescent="0.2">
      <c r="A5" s="2354" t="s">
        <v>1236</v>
      </c>
      <c r="B5" s="2355"/>
      <c r="C5" s="2355"/>
      <c r="D5" s="2355"/>
      <c r="E5" s="2356"/>
      <c r="F5" s="1139" t="s">
        <v>992</v>
      </c>
      <c r="G5" s="565"/>
      <c r="H5" s="559">
        <v>2809</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57" t="s">
        <v>1841</v>
      </c>
      <c r="B10" s="2358"/>
      <c r="C10" s="2358"/>
      <c r="D10" s="2358"/>
      <c r="E10" s="2359"/>
      <c r="F10" s="1271" t="s">
        <v>1008</v>
      </c>
      <c r="G10" s="564"/>
      <c r="H10" s="1272"/>
      <c r="I10" s="559"/>
      <c r="J10" s="1205"/>
      <c r="K10" s="1205"/>
    </row>
    <row r="11" spans="1:11" x14ac:dyDescent="0.2">
      <c r="A11" s="2354" t="s">
        <v>166</v>
      </c>
      <c r="B11" s="2355"/>
      <c r="C11" s="2355"/>
      <c r="D11" s="2355"/>
      <c r="E11" s="2356"/>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2809</v>
      </c>
      <c r="I12" s="560">
        <f>SUM(I5:I11)</f>
        <v>0</v>
      </c>
      <c r="J12" s="560">
        <f>SUM(J5:J11)</f>
        <v>0</v>
      </c>
      <c r="K12" s="560">
        <f>SUM(K5:K11)</f>
        <v>0</v>
      </c>
    </row>
    <row r="13" spans="1:11" ht="12.75" customHeight="1" thickTop="1" x14ac:dyDescent="0.2">
      <c r="A13" s="2381" t="s">
        <v>428</v>
      </c>
      <c r="B13" s="2382"/>
      <c r="C13" s="2382"/>
      <c r="D13" s="2382"/>
      <c r="E13" s="2383"/>
      <c r="F13" s="1140"/>
      <c r="G13" s="561"/>
      <c r="H13" s="562"/>
      <c r="I13" s="563"/>
      <c r="J13" s="563"/>
      <c r="K13" s="563"/>
    </row>
    <row r="14" spans="1:11" x14ac:dyDescent="0.2">
      <c r="A14" s="2363" t="s">
        <v>524</v>
      </c>
      <c r="B14" s="2363"/>
      <c r="C14" s="2363"/>
      <c r="D14" s="2363"/>
      <c r="E14" s="2364"/>
      <c r="F14" s="257" t="s">
        <v>998</v>
      </c>
      <c r="G14" s="564"/>
      <c r="H14" s="559">
        <v>2809</v>
      </c>
      <c r="I14" s="565"/>
      <c r="J14" s="1173"/>
      <c r="K14" s="1205"/>
    </row>
    <row r="15" spans="1:11" x14ac:dyDescent="0.2">
      <c r="A15" s="2355" t="s">
        <v>5</v>
      </c>
      <c r="B15" s="2355"/>
      <c r="C15" s="2355"/>
      <c r="D15" s="2355"/>
      <c r="E15" s="2356"/>
      <c r="F15" s="257" t="s">
        <v>999</v>
      </c>
      <c r="G15" s="565"/>
      <c r="H15" s="559"/>
      <c r="I15" s="559"/>
      <c r="J15" s="1205"/>
      <c r="K15" s="1205"/>
    </row>
    <row r="16" spans="1:11" ht="12.75" customHeight="1" x14ac:dyDescent="0.2">
      <c r="A16" s="2355" t="s">
        <v>336</v>
      </c>
      <c r="B16" s="2355"/>
      <c r="C16" s="2355"/>
      <c r="D16" s="2355"/>
      <c r="E16" s="2356"/>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84" t="s">
        <v>426</v>
      </c>
      <c r="B18" s="2385"/>
      <c r="C18" s="2385"/>
      <c r="D18" s="2385"/>
      <c r="E18" s="2386"/>
      <c r="F18" s="257" t="s">
        <v>1085</v>
      </c>
      <c r="G18" s="564"/>
      <c r="H18" s="564"/>
      <c r="I18" s="564"/>
      <c r="J18" s="1205"/>
      <c r="K18" s="1191"/>
    </row>
    <row r="19" spans="1:11" ht="25.5" customHeight="1" x14ac:dyDescent="0.2">
      <c r="A19" s="2366" t="s">
        <v>2000</v>
      </c>
      <c r="B19" s="2366"/>
      <c r="C19" s="2366"/>
      <c r="D19" s="2366"/>
      <c r="E19" s="2367"/>
      <c r="F19" s="257" t="s">
        <v>1086</v>
      </c>
      <c r="G19" s="564"/>
      <c r="H19" s="564"/>
      <c r="I19" s="564"/>
      <c r="J19" s="1205"/>
      <c r="K19" s="1191"/>
    </row>
    <row r="20" spans="1:11" ht="12.75" customHeight="1" x14ac:dyDescent="0.2">
      <c r="A20" s="2368" t="s">
        <v>1840</v>
      </c>
      <c r="B20" s="2369"/>
      <c r="C20" s="2369"/>
      <c r="D20" s="2369"/>
      <c r="E20" s="2370"/>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8" t="s">
        <v>1842</v>
      </c>
      <c r="B22" s="2358"/>
      <c r="C22" s="2358"/>
      <c r="D22" s="2358"/>
      <c r="E22" s="2365"/>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2809</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2096</v>
      </c>
      <c r="E30" s="626" t="s">
        <v>867</v>
      </c>
      <c r="F30" s="55"/>
      <c r="G30" s="548"/>
    </row>
    <row r="31" spans="1:11" x14ac:dyDescent="0.2">
      <c r="A31" s="58"/>
      <c r="D31" s="9"/>
      <c r="E31" s="547" t="s">
        <v>868</v>
      </c>
      <c r="F31" s="1146" t="s">
        <v>619</v>
      </c>
      <c r="G31" s="568"/>
      <c r="H31" s="2360"/>
      <c r="I31" s="2361"/>
      <c r="J31" s="2361"/>
      <c r="K31" s="2361"/>
    </row>
    <row r="32" spans="1:11" x14ac:dyDescent="0.2">
      <c r="A32" s="58"/>
      <c r="B32" s="9"/>
      <c r="C32" s="9"/>
      <c r="D32" s="9"/>
      <c r="E32" s="548"/>
      <c r="F32" s="1146" t="s">
        <v>620</v>
      </c>
      <c r="G32" s="568"/>
      <c r="H32" s="2362"/>
      <c r="I32" s="2361"/>
      <c r="J32" s="2361"/>
      <c r="K32" s="2361"/>
    </row>
    <row r="33" spans="1:11" x14ac:dyDescent="0.2">
      <c r="A33" s="1728" t="s">
        <v>1839</v>
      </c>
      <c r="B33" s="112"/>
      <c r="C33" s="112"/>
      <c r="D33" s="112"/>
      <c r="E33" s="112"/>
      <c r="F33" s="112"/>
      <c r="G33" s="569"/>
      <c r="H33" s="2362"/>
      <c r="I33" s="2361"/>
      <c r="J33" s="2361"/>
      <c r="K33" s="2361"/>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8" t="s">
        <v>621</v>
      </c>
      <c r="B41" s="2371"/>
      <c r="C41" s="2371"/>
      <c r="D41" s="2371"/>
      <c r="E41" s="2371"/>
      <c r="F41" s="237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D9" sqref="D9"/>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3351</v>
      </c>
      <c r="D5" s="634"/>
      <c r="E5" s="634"/>
      <c r="F5" s="1057">
        <f>(C5+D5)-E5</f>
        <v>3351</v>
      </c>
      <c r="G5" s="630"/>
      <c r="H5" s="636"/>
      <c r="I5" s="636"/>
      <c r="J5" s="636"/>
      <c r="K5" s="641"/>
      <c r="L5" s="1056">
        <f>F5-K5</f>
        <v>3351</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2051020</v>
      </c>
      <c r="D8" s="635">
        <v>6991</v>
      </c>
      <c r="E8" s="635"/>
      <c r="F8" s="1057">
        <f>(C8+D8)-E8</f>
        <v>2058011</v>
      </c>
      <c r="G8" s="631">
        <v>50</v>
      </c>
      <c r="H8" s="571">
        <v>728057</v>
      </c>
      <c r="I8" s="571">
        <v>37219</v>
      </c>
      <c r="J8" s="571"/>
      <c r="K8" s="1056">
        <f>(H8+I8)-J8</f>
        <v>765276</v>
      </c>
      <c r="L8" s="1056">
        <f>F8-K8</f>
        <v>1292735</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10926</v>
      </c>
      <c r="D10" s="1058"/>
      <c r="E10" s="1058"/>
      <c r="F10" s="1059">
        <f>(C10+D10)-E10</f>
        <v>10926</v>
      </c>
      <c r="G10" s="631">
        <v>20</v>
      </c>
      <c r="H10" s="1060">
        <v>10926</v>
      </c>
      <c r="I10" s="1060"/>
      <c r="J10" s="1060"/>
      <c r="K10" s="1056">
        <f>(H10+I10)-J10</f>
        <v>10926</v>
      </c>
      <c r="L10" s="1056">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41307</v>
      </c>
      <c r="D12" s="635"/>
      <c r="E12" s="635">
        <v>3095</v>
      </c>
      <c r="F12" s="1057">
        <f>(C12+D12)-E12</f>
        <v>38212</v>
      </c>
      <c r="G12" s="631">
        <v>10</v>
      </c>
      <c r="H12" s="571">
        <v>27686</v>
      </c>
      <c r="I12" s="571">
        <v>4376</v>
      </c>
      <c r="J12" s="571">
        <v>3095</v>
      </c>
      <c r="K12" s="1056">
        <f>(H12+I12)-J12</f>
        <v>28967</v>
      </c>
      <c r="L12" s="1056">
        <f>F12-K12</f>
        <v>9245</v>
      </c>
    </row>
    <row r="13" spans="1:14" ht="14.25" thickTop="1" thickBot="1" x14ac:dyDescent="0.25">
      <c r="A13" s="646" t="s">
        <v>1312</v>
      </c>
      <c r="B13" s="285">
        <v>252</v>
      </c>
      <c r="C13" s="635">
        <v>22129</v>
      </c>
      <c r="D13" s="635"/>
      <c r="E13" s="635"/>
      <c r="F13" s="1057">
        <f>(C13+D13)-E13</f>
        <v>22129</v>
      </c>
      <c r="G13" s="631">
        <v>5</v>
      </c>
      <c r="H13" s="571">
        <v>22129</v>
      </c>
      <c r="I13" s="571"/>
      <c r="J13" s="571"/>
      <c r="K13" s="1056">
        <f>(H13+I13)-J13</f>
        <v>22129</v>
      </c>
      <c r="L13" s="1056">
        <f>F13-K13</f>
        <v>0</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2128733</v>
      </c>
      <c r="D16" s="637">
        <f>SUM(D3,D5:D6,D8:D10,D12:D15)</f>
        <v>6991</v>
      </c>
      <c r="E16" s="637">
        <f>SUM(E3,E5:E6,E8:E10,E12:E15)</f>
        <v>3095</v>
      </c>
      <c r="F16" s="637">
        <f>SUM(F3,F5:F6,F8:F10,F12:F15)</f>
        <v>2132629</v>
      </c>
      <c r="G16" s="631"/>
      <c r="H16" s="637">
        <f>SUM(H3,H6,H8:H10,H12:H14,)</f>
        <v>788798</v>
      </c>
      <c r="I16" s="637">
        <f>SUM(I3,I6,I8:I10,I12:I14,)</f>
        <v>41595</v>
      </c>
      <c r="J16" s="637">
        <f>SUM(J3,J6,J8:J10,J12:J14,)</f>
        <v>3095</v>
      </c>
      <c r="K16" s="1057">
        <f>(H16+I16)-J16</f>
        <v>827298</v>
      </c>
      <c r="L16" s="1057">
        <f>F16-K16</f>
        <v>1305331</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41595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1813539</v>
      </c>
      <c r="G8" s="356"/>
    </row>
    <row r="9" spans="1:7" ht="12" customHeight="1" x14ac:dyDescent="0.2">
      <c r="A9" s="358" t="s">
        <v>528</v>
      </c>
      <c r="B9" s="934" t="s">
        <v>1805</v>
      </c>
      <c r="C9" s="357"/>
      <c r="D9" s="358" t="s">
        <v>580</v>
      </c>
      <c r="E9" s="575"/>
      <c r="F9" s="936">
        <f>'Expenditures 15-22'!K150</f>
        <v>95926</v>
      </c>
      <c r="G9" s="937"/>
    </row>
    <row r="10" spans="1:7" ht="12" customHeight="1" x14ac:dyDescent="0.2">
      <c r="A10" s="358" t="s">
        <v>578</v>
      </c>
      <c r="B10" s="934" t="s">
        <v>1806</v>
      </c>
      <c r="C10" s="357"/>
      <c r="D10" s="358" t="s">
        <v>580</v>
      </c>
      <c r="E10" s="575"/>
      <c r="F10" s="936">
        <f>'Expenditures 15-22'!K168</f>
        <v>101958</v>
      </c>
      <c r="G10" s="937"/>
    </row>
    <row r="11" spans="1:7" ht="12" customHeight="1" x14ac:dyDescent="0.2">
      <c r="A11" s="358" t="s">
        <v>529</v>
      </c>
      <c r="B11" s="934" t="s">
        <v>1807</v>
      </c>
      <c r="C11" s="357"/>
      <c r="D11" s="358" t="s">
        <v>580</v>
      </c>
      <c r="E11" s="575"/>
      <c r="F11" s="936">
        <f>'Expenditures 15-22'!K204</f>
        <v>60852</v>
      </c>
      <c r="G11" s="937"/>
    </row>
    <row r="12" spans="1:7" ht="12" customHeight="1" x14ac:dyDescent="0.2">
      <c r="A12" s="358" t="s">
        <v>530</v>
      </c>
      <c r="B12" s="934" t="s">
        <v>1808</v>
      </c>
      <c r="C12" s="357"/>
      <c r="D12" s="358" t="s">
        <v>580</v>
      </c>
      <c r="E12" s="575"/>
      <c r="F12" s="936">
        <f>'Expenditures 15-22'!K288</f>
        <v>93080</v>
      </c>
      <c r="G12" s="937"/>
    </row>
    <row r="13" spans="1:7" ht="12" customHeight="1" x14ac:dyDescent="0.2">
      <c r="A13" s="358" t="s">
        <v>112</v>
      </c>
      <c r="B13" s="934" t="s">
        <v>1809</v>
      </c>
      <c r="C13" s="357"/>
      <c r="D13" s="358" t="s">
        <v>580</v>
      </c>
      <c r="E13" s="575"/>
      <c r="F13" s="936">
        <f>'Expenditures 15-22'!K331</f>
        <v>15213</v>
      </c>
      <c r="G13" s="938"/>
    </row>
    <row r="14" spans="1:7" ht="12" customHeight="1" thickBot="1" x14ac:dyDescent="0.25">
      <c r="A14" s="939"/>
      <c r="B14" s="576"/>
      <c r="C14" s="577"/>
      <c r="D14" s="994" t="s">
        <v>580</v>
      </c>
      <c r="E14" s="588" t="s">
        <v>1112</v>
      </c>
      <c r="F14" s="940">
        <f>SUM(F8:F13)</f>
        <v>2180568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43946</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1225</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41775</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6991</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50000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562</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144499</v>
      </c>
      <c r="G75" s="356"/>
    </row>
    <row r="76" spans="1:8" s="961" customFormat="1" ht="12" customHeight="1" thickTop="1" thickBot="1" x14ac:dyDescent="0.25">
      <c r="A76" s="581"/>
      <c r="B76" s="579"/>
      <c r="C76" s="580"/>
      <c r="D76" s="960" t="s">
        <v>1792</v>
      </c>
      <c r="E76" s="591"/>
      <c r="F76" s="1104">
        <f>(F14-F75)</f>
        <v>2036069</v>
      </c>
      <c r="G76" s="358"/>
    </row>
    <row r="77" spans="1:8" s="961" customFormat="1" ht="12" customHeight="1" thickTop="1" x14ac:dyDescent="0.2">
      <c r="A77" s="582"/>
      <c r="B77" s="579"/>
      <c r="C77" s="580"/>
      <c r="D77" s="960" t="s">
        <v>2029</v>
      </c>
      <c r="E77" s="591"/>
      <c r="F77" s="1565">
        <v>204.71</v>
      </c>
      <c r="G77" s="359"/>
      <c r="H77" s="358"/>
    </row>
    <row r="78" spans="1:8" s="961" customFormat="1" ht="12" customHeight="1" thickBot="1" x14ac:dyDescent="0.25">
      <c r="A78" s="583"/>
      <c r="B78" s="579"/>
      <c r="C78" s="580"/>
      <c r="D78" s="960" t="s">
        <v>1859</v>
      </c>
      <c r="E78" s="591" t="s">
        <v>1112</v>
      </c>
      <c r="F78" s="1105">
        <f>IF(F77&gt;0,F76/F77," Complete Line 77")</f>
        <v>9946.1140149479743</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15988</v>
      </c>
      <c r="G93" s="969"/>
    </row>
    <row r="94" spans="1:7" ht="12" customHeight="1" x14ac:dyDescent="0.2">
      <c r="A94" s="970" t="s">
        <v>146</v>
      </c>
      <c r="B94" s="970" t="s">
        <v>182</v>
      </c>
      <c r="C94" s="967">
        <v>1700</v>
      </c>
      <c r="D94" s="976" t="str">
        <f>'Revenues 9-14'!A82</f>
        <v>Total District/School Activity Income</v>
      </c>
      <c r="E94" s="384"/>
      <c r="F94" s="1063">
        <f>SUM('Revenues 9-14'!C82,'Revenues 9-14'!D82)</f>
        <v>7730</v>
      </c>
      <c r="G94" s="969"/>
    </row>
    <row r="95" spans="1:7" ht="12" customHeight="1" x14ac:dyDescent="0.2">
      <c r="A95" s="970" t="s">
        <v>527</v>
      </c>
      <c r="B95" s="970" t="s">
        <v>183</v>
      </c>
      <c r="C95" s="967">
        <f>'Revenues 9-14'!B84</f>
        <v>1811</v>
      </c>
      <c r="D95" s="968" t="str">
        <f>'Revenues 9-14'!A84</f>
        <v>Rentals - Regular Textbooks</v>
      </c>
      <c r="E95" s="384"/>
      <c r="F95" s="1063">
        <f>'Revenues 9-14'!C84</f>
        <v>4390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32937</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123361</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703</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21430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7307</v>
      </c>
      <c r="G127" s="68"/>
    </row>
    <row r="128" spans="1:7" ht="12" customHeight="1" x14ac:dyDescent="0.2">
      <c r="A128" s="381" t="s">
        <v>750</v>
      </c>
      <c r="B128" s="381" t="s">
        <v>881</v>
      </c>
      <c r="C128" s="985" t="s">
        <v>1138</v>
      </c>
      <c r="D128" s="984" t="str">
        <f>'Revenues 9-14'!A201</f>
        <v>Total Food Service</v>
      </c>
      <c r="E128" s="384"/>
      <c r="F128" s="1063">
        <f>SUM('Revenues 9-14'!C201,'Revenues 9-14'!G201)</f>
        <v>93651</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100855</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30011</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8242</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5711</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9073</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461389</v>
      </c>
    </row>
    <row r="176" spans="1:7" ht="12" customHeight="1" x14ac:dyDescent="0.2">
      <c r="A176" s="584"/>
      <c r="B176" s="585"/>
      <c r="C176" s="586"/>
      <c r="D176" s="992" t="s">
        <v>1856</v>
      </c>
      <c r="E176" s="1046"/>
      <c r="F176" s="1108">
        <f>'PCTC-OEPP 28-29'!F76-F175</f>
        <v>1574680</v>
      </c>
    </row>
    <row r="177" spans="1:7" ht="12" customHeight="1" x14ac:dyDescent="0.2">
      <c r="A177" s="584"/>
      <c r="B177" s="585"/>
      <c r="C177" s="586"/>
      <c r="D177" s="992" t="s">
        <v>2013</v>
      </c>
      <c r="E177" s="1046"/>
      <c r="F177" s="1108">
        <f>'Cap Outlay Deprec 27'!I18</f>
        <v>41595</v>
      </c>
    </row>
    <row r="178" spans="1:7" ht="12" customHeight="1" x14ac:dyDescent="0.2">
      <c r="A178" s="584"/>
      <c r="B178" s="585"/>
      <c r="C178" s="586"/>
      <c r="D178" s="992" t="s">
        <v>1858</v>
      </c>
      <c r="E178" s="1046"/>
      <c r="F178" s="1108">
        <f>F176+F177</f>
        <v>1616275</v>
      </c>
    </row>
    <row r="179" spans="1:7" ht="12" customHeight="1" x14ac:dyDescent="0.2">
      <c r="A179" s="584"/>
      <c r="B179" s="587"/>
      <c r="C179" s="586"/>
      <c r="D179" s="992" t="s">
        <v>2014</v>
      </c>
      <c r="E179" s="1046"/>
      <c r="F179" s="1109">
        <f>'PCTC-OEPP 28-29'!F77</f>
        <v>204.71</v>
      </c>
      <c r="G179" s="68"/>
    </row>
    <row r="180" spans="1:7" ht="12" customHeight="1" thickBot="1" x14ac:dyDescent="0.25">
      <c r="A180" s="584"/>
      <c r="B180" s="587"/>
      <c r="C180" s="586"/>
      <c r="D180" s="992" t="s">
        <v>1935</v>
      </c>
      <c r="E180" s="1046" t="s">
        <v>1936</v>
      </c>
      <c r="F180" s="1110">
        <f>F178/F179</f>
        <v>7895.4374480973083</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62072</v>
      </c>
      <c r="F10" s="856"/>
      <c r="G10" s="1111"/>
      <c r="H10" s="215"/>
      <c r="I10" s="215"/>
    </row>
    <row r="11" spans="1:9" s="2" customFormat="1" ht="22.5" customHeight="1" x14ac:dyDescent="0.2">
      <c r="A11" s="2405" t="s">
        <v>2091</v>
      </c>
      <c r="B11" s="2406"/>
      <c r="C11" s="2406"/>
      <c r="D11" s="2407"/>
      <c r="E11" s="1994">
        <v>13563</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1186136</v>
      </c>
      <c r="F19" s="763"/>
      <c r="G19" s="765">
        <f>'Expenditures 15-22'!K33-SUM('Expenditures 15-22'!G33,'Expenditures 15-22'!I33)+'Expenditures 15-22'!D223</f>
        <v>1186136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107272</v>
      </c>
      <c r="F21" s="763"/>
      <c r="G21" s="765">
        <f>'Expenditures 15-22'!K42-SUM('Expenditures 15-22'!G42,'Expenditures 15-22'!I42)+'Expenditures 15-22'!K120-SUM('Expenditures 15-22'!G120,'Expenditures 15-22'!I120)+'Expenditures 15-22'!K174-SUM('Expenditures 15-22'!G174,'Expenditures 15-22'!I174)+'Expenditures 15-22'!D232</f>
        <v>107272</v>
      </c>
      <c r="H21" s="286"/>
      <c r="I21" s="215"/>
    </row>
    <row r="22" spans="1:9" s="2" customFormat="1" ht="12" customHeight="1" x14ac:dyDescent="0.2">
      <c r="A22" s="762" t="s">
        <v>644</v>
      </c>
      <c r="B22" s="758"/>
      <c r="C22" s="757">
        <v>2200</v>
      </c>
      <c r="D22" s="763"/>
      <c r="E22" s="764">
        <f>'Expenditures 15-22'!K47-SUM('Expenditures 15-22'!G47,'Expenditures 15-22'!I47)+'Expenditures 15-22'!D237</f>
        <v>22121</v>
      </c>
      <c r="F22" s="763"/>
      <c r="G22" s="765">
        <f>'Expenditures 15-22'!K47-SUM('Expenditures 15-22'!G47,'Expenditures 15-22'!I47)+'Expenditures 15-22'!D237</f>
        <v>22121</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133308</v>
      </c>
      <c r="F23" s="763"/>
      <c r="G23" s="764">
        <f>'Expenditures 15-22'!K53-SUM('Expenditures 15-22'!G53,'Expenditures 15-22'!I53)+'Expenditures 15-22'!D251+'Expenditures 15-22'!K323-SUM('Expenditures 15-22'!G323,'Expenditures 15-22'!I323)</f>
        <v>133308</v>
      </c>
      <c r="H23" s="286"/>
      <c r="I23" s="215"/>
    </row>
    <row r="24" spans="1:9" s="2" customFormat="1" ht="12" customHeight="1" x14ac:dyDescent="0.2">
      <c r="A24" s="762" t="s">
        <v>646</v>
      </c>
      <c r="B24" s="758"/>
      <c r="C24" s="757">
        <v>2400</v>
      </c>
      <c r="D24" s="763"/>
      <c r="E24" s="764">
        <f>'Expenditures 15-22'!K57-SUM('Expenditures 15-22'!G57,'Expenditures 15-22'!I57)+'Expenditures 15-22'!D255</f>
        <v>137737</v>
      </c>
      <c r="F24" s="763"/>
      <c r="G24" s="765">
        <f>'Expenditures 15-22'!K57-SUM('Expenditures 15-22'!G57,'Expenditures 15-22'!I57)+'Expenditures 15-22'!D255</f>
        <v>137737</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58558</v>
      </c>
      <c r="E27" s="764">
        <f>E8</f>
        <v>0</v>
      </c>
      <c r="F27" s="764">
        <f>'Expenditures 15-22'!K60-SUM('Expenditures 15-22'!G60,'Expenditures 15-22'!I60)+'Expenditures 15-22'!D258-E8</f>
        <v>58558</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199485</v>
      </c>
      <c r="F28" s="767">
        <f>'Expenditures 15-22'!K61-SUM('Expenditures 15-22'!G61,'Expenditures 15-22'!I61)+'Expenditures 15-22'!K124-SUM('Expenditures 15-22'!G124,'Expenditures 15-22'!I124)+'Expenditures 15-22'!D260-E9</f>
        <v>199485</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63129</v>
      </c>
      <c r="F29" s="763"/>
      <c r="G29" s="765">
        <f>'Expenditures 15-22'!K62-SUM('Expenditures 15-22'!G62,'Expenditures 15-22'!I62)+'Expenditures 15-22'!K125-SUM('Expenditures 15-22'!G125,'Expenditures 15-22'!I125)+'Expenditures 15-22'!K176-SUM('Expenditures 15-22'!G176,'Expenditures 15-22'!I176)+'Expenditures 15-22'!D261</f>
        <v>63129</v>
      </c>
      <c r="H29" s="392"/>
    </row>
    <row r="30" spans="1:9" ht="12" customHeight="1" x14ac:dyDescent="0.2">
      <c r="A30" s="762" t="s">
        <v>106</v>
      </c>
      <c r="B30" s="760"/>
      <c r="C30" s="757">
        <v>2560</v>
      </c>
      <c r="D30" s="763"/>
      <c r="E30" s="764">
        <f>'Expenditures 15-22'!K63-SUM('Expenditures 15-22'!G63,'Expenditures 15-22'!I63)+'Expenditures 15-22'!D262-E10</f>
        <v>60026</v>
      </c>
      <c r="F30" s="763"/>
      <c r="G30" s="764">
        <f>'Expenditures 15-22'!K63-SUM('Expenditures 15-22'!G63,'Expenditures 15-22'!I63)+'Expenditures 15-22'!D262-E10</f>
        <v>60026</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58558</v>
      </c>
      <c r="E40" s="767">
        <f>SUM(E19:E39)</f>
        <v>1909214</v>
      </c>
      <c r="F40" s="767">
        <f>SUM(F19:F39)</f>
        <v>258043</v>
      </c>
      <c r="G40" s="767">
        <f>SUM(G19:G39)</f>
        <v>1709729</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58558</v>
      </c>
      <c r="F42" s="772" t="s">
        <v>553</v>
      </c>
      <c r="G42" s="768">
        <f>F40</f>
        <v>258043</v>
      </c>
    </row>
    <row r="43" spans="1:7" ht="12" customHeight="1" x14ac:dyDescent="0.2">
      <c r="A43" s="286"/>
      <c r="B43" s="215"/>
      <c r="C43" s="287"/>
      <c r="D43" s="772" t="s">
        <v>552</v>
      </c>
      <c r="E43" s="768">
        <f>E40</f>
        <v>1909214</v>
      </c>
      <c r="F43" s="772" t="s">
        <v>552</v>
      </c>
      <c r="G43" s="768">
        <f>G40</f>
        <v>1709729</v>
      </c>
    </row>
    <row r="44" spans="1:7" ht="12" customHeight="1" x14ac:dyDescent="0.2">
      <c r="A44" s="286"/>
      <c r="B44" s="215"/>
      <c r="C44" s="215"/>
      <c r="D44" s="782" t="s">
        <v>1165</v>
      </c>
      <c r="E44" s="783">
        <f>(E42/E43)</f>
        <v>3.067126052920207E-2</v>
      </c>
      <c r="F44" s="782" t="s">
        <v>1165</v>
      </c>
      <c r="G44" s="783">
        <f>(G42/G43)</f>
        <v>0.15092625790403041</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B30" sqref="B30"/>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South Pekin SD 137</v>
      </c>
      <c r="C6" s="2414"/>
      <c r="D6" s="2414"/>
      <c r="E6" s="1924"/>
    </row>
    <row r="7" spans="1:7" ht="11.25" customHeight="1" x14ac:dyDescent="0.25">
      <c r="A7" s="1923"/>
      <c r="B7" s="2415">
        <f>COVER!A13</f>
        <v>53090137002</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t="s">
        <v>2096</v>
      </c>
      <c r="C11" s="1934" t="s">
        <v>2096</v>
      </c>
      <c r="D11" s="1935" t="s">
        <v>2096</v>
      </c>
      <c r="E11" s="1936" t="s">
        <v>2116</v>
      </c>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t="s">
        <v>2096</v>
      </c>
      <c r="D15" s="1937" t="s">
        <v>2096</v>
      </c>
      <c r="E15" s="1936" t="s">
        <v>2127</v>
      </c>
    </row>
    <row r="16" spans="1:7" ht="12" customHeight="1" x14ac:dyDescent="0.2">
      <c r="A16" s="1933" t="s">
        <v>1665</v>
      </c>
      <c r="B16" s="1934" t="s">
        <v>2096</v>
      </c>
      <c r="C16" s="1934" t="s">
        <v>2096</v>
      </c>
      <c r="D16" s="1937" t="s">
        <v>2096</v>
      </c>
      <c r="E16" s="1936" t="s">
        <v>2117</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t="s">
        <v>2096</v>
      </c>
      <c r="C21" s="1934" t="s">
        <v>2096</v>
      </c>
      <c r="D21" s="1937" t="s">
        <v>2096</v>
      </c>
      <c r="E21" s="1936" t="s">
        <v>2118</v>
      </c>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2096</v>
      </c>
      <c r="C24" s="1934" t="s">
        <v>2096</v>
      </c>
      <c r="D24" s="1937" t="s">
        <v>2096</v>
      </c>
      <c r="E24" s="1936" t="s">
        <v>2128</v>
      </c>
    </row>
    <row r="25" spans="1:11" ht="12" customHeight="1" x14ac:dyDescent="0.2">
      <c r="A25" s="1933" t="s">
        <v>1923</v>
      </c>
      <c r="B25" s="1934" t="s">
        <v>2096</v>
      </c>
      <c r="C25" s="1934" t="s">
        <v>2096</v>
      </c>
      <c r="D25" s="1937" t="s">
        <v>2096</v>
      </c>
      <c r="E25" s="1936" t="s">
        <v>2119</v>
      </c>
    </row>
    <row r="26" spans="1:11" ht="12" customHeight="1" x14ac:dyDescent="0.2">
      <c r="A26" s="1933" t="s">
        <v>1924</v>
      </c>
      <c r="B26" s="1934" t="s">
        <v>2096</v>
      </c>
      <c r="C26" s="1934" t="s">
        <v>2096</v>
      </c>
      <c r="D26" s="1937" t="s">
        <v>2096</v>
      </c>
      <c r="E26" s="1936" t="s">
        <v>2119</v>
      </c>
    </row>
    <row r="27" spans="1:11" x14ac:dyDescent="0.2">
      <c r="A27" s="1933" t="s">
        <v>1925</v>
      </c>
      <c r="B27" s="1934"/>
      <c r="C27" s="1934"/>
      <c r="D27" s="1937"/>
      <c r="E27" s="1936"/>
    </row>
    <row r="28" spans="1:11" ht="12" customHeight="1" x14ac:dyDescent="0.2">
      <c r="A28" s="1933" t="s">
        <v>1926</v>
      </c>
      <c r="B28" s="1934" t="s">
        <v>2096</v>
      </c>
      <c r="C28" s="1934" t="s">
        <v>2096</v>
      </c>
      <c r="D28" s="1937" t="s">
        <v>2096</v>
      </c>
      <c r="E28" s="1936" t="s">
        <v>2120</v>
      </c>
    </row>
    <row r="29" spans="1:11" ht="12" customHeight="1" x14ac:dyDescent="0.2">
      <c r="A29" s="1933" t="s">
        <v>1927</v>
      </c>
      <c r="B29" s="1934"/>
      <c r="C29" s="1934"/>
      <c r="D29" s="1937"/>
      <c r="E29" s="1936"/>
    </row>
    <row r="30" spans="1:11" ht="12" customHeight="1" x14ac:dyDescent="0.2">
      <c r="A30" s="1933" t="s">
        <v>1928</v>
      </c>
      <c r="B30" s="1934"/>
      <c r="C30" s="1934" t="s">
        <v>2096</v>
      </c>
      <c r="D30" s="1937" t="s">
        <v>2096</v>
      </c>
      <c r="E30" s="1936" t="s">
        <v>2121</v>
      </c>
    </row>
    <row r="31" spans="1:11" ht="12" customHeight="1" x14ac:dyDescent="0.2">
      <c r="A31" s="1933" t="s">
        <v>1929</v>
      </c>
      <c r="B31" s="1934"/>
      <c r="C31" s="1934"/>
      <c r="D31" s="1937"/>
      <c r="E31" s="1936"/>
      <c r="K31" s="1947"/>
    </row>
    <row r="32" spans="1:11" ht="12" customHeight="1" x14ac:dyDescent="0.2">
      <c r="A32" s="1933" t="s">
        <v>1930</v>
      </c>
      <c r="B32" s="1934" t="s">
        <v>2096</v>
      </c>
      <c r="C32" s="1934" t="s">
        <v>2096</v>
      </c>
      <c r="D32" s="1937" t="s">
        <v>2096</v>
      </c>
      <c r="E32" s="1936" t="s">
        <v>2122</v>
      </c>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I25" sqref="I25"/>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South Pekin SD 137</v>
      </c>
      <c r="J6" s="2435"/>
    </row>
    <row r="7" spans="1:10" x14ac:dyDescent="0.2">
      <c r="A7" s="2436" t="s">
        <v>1015</v>
      </c>
      <c r="B7" s="2437"/>
      <c r="C7" s="2437"/>
      <c r="D7" s="2437"/>
      <c r="E7" s="2438"/>
      <c r="F7" s="1604"/>
      <c r="G7" s="1593"/>
      <c r="H7" s="1603" t="s">
        <v>431</v>
      </c>
      <c r="I7" s="2439">
        <f>COVER!A13</f>
        <v>53090137002</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83058</v>
      </c>
      <c r="F12" s="1632"/>
      <c r="G12" s="1631">
        <f t="shared" ref="G12:G18" si="0">SUM(E12:F12)</f>
        <v>83058</v>
      </c>
      <c r="H12" s="1633">
        <v>86500</v>
      </c>
      <c r="I12" s="1632"/>
      <c r="J12" s="1631">
        <f t="shared" ref="J12:J18" si="1">SUM(H12:I12)</f>
        <v>86500</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83058</v>
      </c>
      <c r="F19" s="1639">
        <f t="shared" si="2"/>
        <v>0</v>
      </c>
      <c r="G19" s="1639">
        <f t="shared" si="2"/>
        <v>83058</v>
      </c>
      <c r="H19" s="1639">
        <f t="shared" si="2"/>
        <v>86500</v>
      </c>
      <c r="I19" s="1639">
        <f t="shared" si="2"/>
        <v>0</v>
      </c>
      <c r="J19" s="1639">
        <f t="shared" si="2"/>
        <v>86500</v>
      </c>
    </row>
    <row r="20" spans="1:10" ht="25.5" customHeight="1" thickTop="1" x14ac:dyDescent="0.2">
      <c r="A20" s="1627">
        <v>9</v>
      </c>
      <c r="B20" s="2446" t="s">
        <v>2021</v>
      </c>
      <c r="C20" s="2444"/>
      <c r="D20" s="2445"/>
      <c r="E20" s="1640"/>
      <c r="F20" s="1640"/>
      <c r="G20" s="1640"/>
      <c r="H20" s="1640"/>
      <c r="I20" s="1640"/>
      <c r="J20" s="1641">
        <f>IF(AND(G19&gt;0,J19&gt;0),(((J19-G19)/G19)),"Enter Budget Data")</f>
        <v>4.1440920802330902E-2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4"/>
  <sheetViews>
    <sheetView showGridLines="0" zoomScale="110" zoomScaleNormal="110" workbookViewId="0">
      <selection activeCell="B21" sqref="B21"/>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2123</v>
      </c>
    </row>
    <row r="6" spans="1:2" x14ac:dyDescent="0.2">
      <c r="A6" s="386">
        <v>2</v>
      </c>
      <c r="B6" s="12" t="s">
        <v>2124</v>
      </c>
    </row>
    <row r="7" spans="1:2" x14ac:dyDescent="0.2">
      <c r="A7" s="386">
        <v>3</v>
      </c>
      <c r="B7" s="12" t="s">
        <v>2130</v>
      </c>
    </row>
    <row r="8" spans="1:2" ht="13.5" customHeight="1" x14ac:dyDescent="0.2">
      <c r="A8" s="386">
        <v>4</v>
      </c>
      <c r="B8" s="12" t="s">
        <v>2129</v>
      </c>
    </row>
    <row r="9" spans="1:2" x14ac:dyDescent="0.2">
      <c r="A9" s="386">
        <v>6</v>
      </c>
      <c r="B9" s="12" t="s">
        <v>2126</v>
      </c>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c r="B63" s="166" t="str">
        <f>COVER!A17</f>
        <v>South Pekin SD 137</v>
      </c>
    </row>
    <row r="64" spans="1:2" x14ac:dyDescent="0.2">
      <c r="B64" s="394">
        <f>COVER!A13</f>
        <v>53090137002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12" sqref="A12"/>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1" r:id="rId4">
          <objectPr defaultSize="0" r:id="rId5">
            <anchor moveWithCells="1">
              <from>
                <xdr:col>0</xdr:col>
                <xdr:colOff>1000125</xdr:colOff>
                <xdr:row>3</xdr:row>
                <xdr:rowOff>28575</xdr:rowOff>
              </from>
              <to>
                <xdr:col>0</xdr:col>
                <xdr:colOff>1914525</xdr:colOff>
                <xdr:row>7</xdr:row>
                <xdr:rowOff>66675</xdr:rowOff>
              </to>
            </anchor>
          </objectPr>
        </oleObject>
      </mc:Choice>
      <mc:Fallback>
        <oleObject progId="Acrobat Document" dvAspect="DVASPECT_ICON" shapeId="99331"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9" sqref="A9"/>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1939457</v>
      </c>
      <c r="C6" s="1574">
        <f>'Acct Summary 7-8'!D8</f>
        <v>118468</v>
      </c>
      <c r="D6" s="1574">
        <f>'Acct Summary 7-8'!F8</f>
        <v>46674</v>
      </c>
      <c r="E6" s="1574">
        <f>'Acct Summary 7-8'!I8</f>
        <v>4975</v>
      </c>
      <c r="F6" s="1574">
        <f>SUM(B6:E6)</f>
        <v>2109574</v>
      </c>
    </row>
    <row r="7" spans="1:8" s="1575" customFormat="1" ht="14.25" customHeight="1" thickBot="1" x14ac:dyDescent="0.25">
      <c r="A7" s="1573" t="s">
        <v>1636</v>
      </c>
      <c r="B7" s="1576">
        <f>'Acct Summary 7-8'!C17</f>
        <v>1813539</v>
      </c>
      <c r="C7" s="1576">
        <f>'Acct Summary 7-8'!D17</f>
        <v>95926</v>
      </c>
      <c r="D7" s="1576">
        <f>'Acct Summary 7-8'!F17</f>
        <v>60852</v>
      </c>
      <c r="E7" s="1835"/>
      <c r="F7" s="1574">
        <f>SUM(B7:E7)</f>
        <v>1970317</v>
      </c>
    </row>
    <row r="8" spans="1:8" s="1575" customFormat="1" ht="14.25" thickTop="1" thickBot="1" x14ac:dyDescent="0.25">
      <c r="A8" s="1577" t="s">
        <v>1637</v>
      </c>
      <c r="B8" s="1578">
        <f>(B6-B7)</f>
        <v>125918</v>
      </c>
      <c r="C8" s="1578">
        <f>(C6-C7)</f>
        <v>22542</v>
      </c>
      <c r="D8" s="1578">
        <f>(D6-D7)</f>
        <v>-14178</v>
      </c>
      <c r="E8" s="1576">
        <f>(E6-E7)</f>
        <v>4975</v>
      </c>
      <c r="F8" s="1579">
        <f>SUM(F6-F7)</f>
        <v>139257</v>
      </c>
    </row>
    <row r="9" spans="1:8" s="1575" customFormat="1" ht="14.25" thickTop="1" thickBot="1" x14ac:dyDescent="0.25">
      <c r="A9" s="1580" t="s">
        <v>2023</v>
      </c>
      <c r="B9" s="1581">
        <f>'Acct Summary 7-8'!C81</f>
        <v>690090</v>
      </c>
      <c r="C9" s="1581">
        <f>'Acct Summary 7-8'!D81</f>
        <v>28325</v>
      </c>
      <c r="D9" s="1581">
        <f>'Acct Summary 7-8'!F81</f>
        <v>19383</v>
      </c>
      <c r="E9" s="1581">
        <f>'Acct Summary 7-8'!I81</f>
        <v>97879</v>
      </c>
      <c r="F9" s="1660">
        <f>SUM(B9:E9)</f>
        <v>835677</v>
      </c>
    </row>
    <row r="10" spans="1:8" ht="16.5" customHeight="1" thickTop="1" x14ac:dyDescent="0.2">
      <c r="A10" s="1582"/>
      <c r="B10" s="1583"/>
      <c r="C10" s="2456" t="str">
        <f>IF(AND(F8&lt;0,F9&gt;=0,ABS(F8*3)&gt;ABS(F9)),A14,IF(AND(F8&lt;0,F9&gt;0,ABS(F8*3)&lt;=ABS(F9)),A15,IF(AND(F8&lt;0,F9&lt;0),A14,IF(F9=0,A17,A16))))</f>
        <v>Balanced - no deficit reduction plan is required.</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77" colorId="8" zoomScale="110" zoomScaleNormal="110" workbookViewId="0">
      <selection activeCell="C75" sqref="C75"/>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42"/>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PLEASE CHECK YES or NO.</v>
      </c>
    </row>
    <row r="34" spans="1:10" ht="24" hidden="1" customHeight="1" x14ac:dyDescent="0.2">
      <c r="A34" s="395"/>
      <c r="B34" s="235"/>
      <c r="C34" s="234" t="s">
        <v>986</v>
      </c>
      <c r="D34" s="1256" t="str">
        <f>IF('Aud Quest 2'!B53="X",IF('Aud Quest 2'!F53&gt;"00/00/00 ","Enter Effective Date","ok"))</f>
        <v>ok</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85" t="str">
        <f>COVER!A17</f>
        <v>South Pekin SD 137</v>
      </c>
      <c r="B7" s="2486"/>
      <c r="C7" s="2486"/>
      <c r="D7" s="2487"/>
      <c r="E7" s="2488">
        <f>COVER!A13</f>
        <v>53090137002</v>
      </c>
      <c r="F7" s="2489"/>
      <c r="G7" s="2490" t="str">
        <f>COVER!T23</f>
        <v>066-004355</v>
      </c>
      <c r="H7" s="2491"/>
      <c r="I7" s="2491"/>
      <c r="J7" s="2491"/>
      <c r="K7" s="2491"/>
      <c r="L7" s="249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493"/>
      <c r="B9" s="2494"/>
      <c r="C9" s="2494"/>
      <c r="D9" s="2494"/>
      <c r="E9" s="2494"/>
      <c r="F9" s="2495"/>
      <c r="G9" s="2496" t="str">
        <f>COVER!T13</f>
        <v>PHILLIPS, SALMI &amp; ASSOCIATES, LLC</v>
      </c>
      <c r="H9" s="2497"/>
      <c r="I9" s="2497"/>
      <c r="J9" s="2497"/>
      <c r="K9" s="2497"/>
      <c r="L9" s="2498"/>
    </row>
    <row r="10" spans="1:29" ht="13.5" customHeight="1" x14ac:dyDescent="0.2">
      <c r="A10" s="2499" t="str">
        <f>COVER!A38</f>
        <v>Mr. Seth Mingus</v>
      </c>
      <c r="B10" s="2500"/>
      <c r="C10" s="2500"/>
      <c r="D10" s="2500"/>
      <c r="E10" s="2500"/>
      <c r="F10" s="2501"/>
      <c r="G10" s="2496" t="str">
        <f>COVER!T17</f>
        <v xml:space="preserve">112 SOUTH MAIN STREET </v>
      </c>
      <c r="H10" s="2502"/>
      <c r="I10" s="2502"/>
      <c r="J10" s="2502"/>
      <c r="K10" s="2502"/>
      <c r="L10" s="2503"/>
    </row>
    <row r="11" spans="1:29" ht="13.5" customHeight="1" x14ac:dyDescent="0.2">
      <c r="A11" s="2006" t="s">
        <v>1908</v>
      </c>
      <c r="B11" s="1958"/>
      <c r="C11" s="1948"/>
      <c r="D11" s="1960"/>
      <c r="E11" s="1948"/>
      <c r="F11" s="1949"/>
      <c r="G11" s="2496" t="str">
        <f>COVER!T19</f>
        <v>WASHINGTON</v>
      </c>
      <c r="H11" s="2502"/>
      <c r="I11" s="2502"/>
      <c r="J11" s="2001" t="str">
        <f>COVER!X19</f>
        <v>IL</v>
      </c>
      <c r="K11" s="2001">
        <f>COVER!Z19</f>
        <v>61571</v>
      </c>
      <c r="L11" s="2000"/>
    </row>
    <row r="12" spans="1:29" ht="13.5" customHeight="1" x14ac:dyDescent="0.2">
      <c r="A12" s="2504" t="s">
        <v>1907</v>
      </c>
      <c r="B12" s="2505"/>
      <c r="C12" s="2505"/>
      <c r="D12" s="2505"/>
      <c r="E12" s="2505"/>
      <c r="F12" s="2506"/>
      <c r="G12" s="1917"/>
      <c r="H12" s="1295"/>
      <c r="I12" s="1295"/>
      <c r="J12" s="1295"/>
      <c r="K12" s="1295"/>
      <c r="L12" s="1918"/>
    </row>
    <row r="13" spans="1:29" ht="13.5" customHeight="1" x14ac:dyDescent="0.2">
      <c r="A13" s="2496"/>
      <c r="B13" s="2497"/>
      <c r="C13" s="2497"/>
      <c r="D13" s="2497"/>
      <c r="E13" s="1294"/>
      <c r="F13" s="2002"/>
      <c r="G13" s="2010" t="s">
        <v>1909</v>
      </c>
      <c r="H13" s="1951"/>
      <c r="I13" s="2507" t="str">
        <f>COVER!T25</f>
        <v>aphillips@psa-cpa.com</v>
      </c>
      <c r="J13" s="2508"/>
      <c r="K13" s="2508"/>
      <c r="L13" s="2509"/>
    </row>
    <row r="14" spans="1:29" ht="13.5" customHeight="1" x14ac:dyDescent="0.2">
      <c r="A14" s="2496" t="str">
        <f>COVER!A19</f>
        <v>206 WEST MAIN STREET</v>
      </c>
      <c r="B14" s="2494"/>
      <c r="C14" s="2494"/>
      <c r="D14" s="2494"/>
      <c r="E14" s="1999">
        <v>0</v>
      </c>
      <c r="F14" s="1293"/>
      <c r="G14" s="2011" t="s">
        <v>1386</v>
      </c>
      <c r="H14" s="1279"/>
      <c r="I14" s="1279"/>
      <c r="J14" s="1279"/>
      <c r="K14" s="1279"/>
      <c r="L14" s="1950"/>
    </row>
    <row r="15" spans="1:29" ht="13.5" customHeight="1" x14ac:dyDescent="0.2">
      <c r="A15" s="2496" t="str">
        <f>COVER!A21</f>
        <v xml:space="preserve">SOUTH PEKIN  </v>
      </c>
      <c r="B15" s="2502"/>
      <c r="C15" s="2502"/>
      <c r="D15" s="1278"/>
      <c r="E15" s="1919"/>
      <c r="F15" s="1292"/>
      <c r="G15" s="1998" t="str">
        <f>COVER!T15</f>
        <v>AARON PHILLIPS</v>
      </c>
      <c r="H15" s="1279"/>
      <c r="I15" s="1279"/>
      <c r="J15" s="1279"/>
      <c r="K15" s="1279"/>
      <c r="L15" s="1950"/>
    </row>
    <row r="16" spans="1:29" ht="12.2" customHeight="1" x14ac:dyDescent="0.2">
      <c r="A16" s="1998"/>
      <c r="B16" s="1501"/>
      <c r="C16" s="2001">
        <f>COVER!A25</f>
        <v>61554</v>
      </c>
      <c r="D16" s="2001"/>
      <c r="E16" s="2001"/>
      <c r="F16" s="2002"/>
      <c r="G16" s="2510"/>
      <c r="H16" s="2511"/>
      <c r="I16" s="2511"/>
      <c r="J16" s="2511"/>
      <c r="K16" s="2511"/>
      <c r="L16" s="2512"/>
    </row>
    <row r="17" spans="1:13" ht="12.2" customHeight="1" x14ac:dyDescent="0.2">
      <c r="A17" s="2513"/>
      <c r="B17" s="2514"/>
      <c r="C17" s="2514"/>
      <c r="D17" s="2514"/>
      <c r="E17" s="2514"/>
      <c r="F17" s="2515"/>
      <c r="G17" s="2011" t="s">
        <v>1385</v>
      </c>
      <c r="H17" s="1279"/>
      <c r="I17" s="1279"/>
      <c r="J17" s="1279"/>
      <c r="K17" s="2012" t="s">
        <v>1384</v>
      </c>
      <c r="L17" s="1949"/>
      <c r="M17" s="1291"/>
    </row>
    <row r="18" spans="1:13" ht="12.2" customHeight="1" x14ac:dyDescent="0.2">
      <c r="A18" s="2499"/>
      <c r="B18" s="2500"/>
      <c r="C18" s="2500"/>
      <c r="D18" s="2500"/>
      <c r="E18" s="2500"/>
      <c r="F18" s="2501"/>
      <c r="G18" s="2485" t="str">
        <f>COVER!T21</f>
        <v>(309) 444-4909</v>
      </c>
      <c r="H18" s="2486"/>
      <c r="I18" s="2486"/>
      <c r="J18" s="2486"/>
      <c r="K18" s="2485" t="str">
        <f>COVER!X21</f>
        <v>(309 444-8580</v>
      </c>
      <c r="L18" s="251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South Pekin SD 137</v>
      </c>
      <c r="B1" s="2518"/>
      <c r="C1" s="2518"/>
      <c r="D1" s="2518"/>
    </row>
    <row r="2" spans="1:11" s="2005" customFormat="1" ht="12.75" x14ac:dyDescent="0.2">
      <c r="A2" s="2519">
        <f>'Single Audit Cover'!E7</f>
        <v>53090137002</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South Pekin SD 137</v>
      </c>
      <c r="B1" s="2523"/>
      <c r="C1" s="2523"/>
      <c r="D1" s="2523"/>
      <c r="E1" s="2523"/>
    </row>
    <row r="2" spans="1:5" x14ac:dyDescent="0.2">
      <c r="A2" s="2524">
        <f>'Single Audit Cover'!E7</f>
        <v>53090137002</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270770</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13563</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-9073</v>
      </c>
    </row>
    <row r="19" spans="1:4" ht="13.5" thickBot="1" x14ac:dyDescent="0.25">
      <c r="A19" s="2023" t="s">
        <v>1452</v>
      </c>
      <c r="D19" s="1343">
        <f>SUM(D10:D17)</f>
        <v>275260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275260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275260</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South Pekin SD 137</v>
      </c>
      <c r="C1" s="2528"/>
      <c r="D1" s="2528"/>
      <c r="E1" s="2528"/>
      <c r="F1" s="2528"/>
      <c r="G1" s="2528"/>
      <c r="H1" s="2528"/>
      <c r="I1" s="2528"/>
      <c r="J1" s="2528"/>
      <c r="K1" s="2528"/>
      <c r="L1" s="2528"/>
      <c r="M1" s="2528"/>
    </row>
    <row r="2" spans="2:14" ht="15" x14ac:dyDescent="0.2">
      <c r="B2" s="2529">
        <f>'Single Audit Cover'!E7</f>
        <v>53090137002</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33" t="str">
        <f>'Single Audit Cover'!A7</f>
        <v>South Pekin SD 137</v>
      </c>
      <c r="B1" s="2534"/>
      <c r="C1" s="2534"/>
      <c r="D1" s="2534"/>
      <c r="E1" s="1411"/>
    </row>
    <row r="2" spans="1:7" ht="13.5" customHeight="1" x14ac:dyDescent="0.2">
      <c r="A2" s="2535">
        <f>'Single Audit Cover'!E7</f>
        <v>53090137002</v>
      </c>
      <c r="B2" s="2536"/>
      <c r="C2" s="2536"/>
      <c r="D2" s="2536"/>
      <c r="E2" s="1401"/>
    </row>
    <row r="3" spans="1:7" ht="15.75" customHeight="1" x14ac:dyDescent="0.25">
      <c r="A3" s="2537" t="s">
        <v>1494</v>
      </c>
      <c r="B3" s="2538"/>
      <c r="C3" s="2538"/>
      <c r="D3" s="2538"/>
      <c r="E3" s="1410"/>
    </row>
    <row r="4" spans="1:7" ht="13.5" customHeight="1" x14ac:dyDescent="0.25">
      <c r="A4" s="2539" t="str">
        <f>'Single Audit Cover'!A4</f>
        <v>Year Ending June 30, 2017</v>
      </c>
      <c r="B4" s="2540"/>
      <c r="C4" s="2540"/>
      <c r="D4" s="2540"/>
      <c r="E4" s="1410"/>
    </row>
    <row r="5" spans="1:7" ht="8.25" customHeight="1" x14ac:dyDescent="0.2">
      <c r="C5" s="1350"/>
      <c r="D5" s="1350"/>
    </row>
    <row r="6" spans="1:7" ht="13.5" customHeight="1" x14ac:dyDescent="0.2">
      <c r="A6" s="1342" t="s">
        <v>1848</v>
      </c>
      <c r="C6" s="1350"/>
      <c r="D6" s="1350"/>
    </row>
    <row r="7" spans="1:7" ht="60.95" customHeight="1" x14ac:dyDescent="0.2">
      <c r="A7" s="2532" t="s">
        <v>1903</v>
      </c>
      <c r="B7" s="2532"/>
      <c r="C7" s="2532"/>
      <c r="D7" s="2532"/>
      <c r="E7" s="2532"/>
      <c r="F7" s="2532"/>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2" t="s">
        <v>1849</v>
      </c>
      <c r="B13" s="2532"/>
      <c r="C13" s="2532"/>
      <c r="D13" s="2532"/>
      <c r="E13" s="2532"/>
      <c r="F13" s="2532"/>
    </row>
    <row r="14" spans="1:7" ht="9.75" customHeight="1" x14ac:dyDescent="0.2">
      <c r="C14" s="1338"/>
      <c r="D14" s="1338"/>
    </row>
    <row r="15" spans="1:7" ht="13.5" customHeight="1" x14ac:dyDescent="0.2">
      <c r="C15" s="1737" t="s">
        <v>1493</v>
      </c>
      <c r="D15" s="2542" t="s">
        <v>1492</v>
      </c>
      <c r="E15" s="2542"/>
      <c r="F15" s="2542"/>
    </row>
    <row r="16" spans="1:7" ht="13.5" customHeight="1" x14ac:dyDescent="0.2">
      <c r="A16" s="1370"/>
      <c r="B16" s="1342" t="s">
        <v>1491</v>
      </c>
      <c r="C16" s="1737" t="s">
        <v>1490</v>
      </c>
      <c r="D16" s="2543" t="s">
        <v>2072</v>
      </c>
      <c r="E16" s="2543"/>
      <c r="F16" s="2543"/>
    </row>
    <row r="17" spans="1:6" ht="20.45" customHeight="1" x14ac:dyDescent="0.2">
      <c r="A17" s="2048"/>
      <c r="B17" s="2049"/>
      <c r="C17" s="1962"/>
      <c r="D17" s="2541"/>
      <c r="E17" s="2541"/>
      <c r="F17" s="2541"/>
    </row>
    <row r="18" spans="1:6" ht="20.65" customHeight="1" x14ac:dyDescent="0.2">
      <c r="A18" s="2048"/>
      <c r="B18" s="2049"/>
      <c r="C18" s="1962"/>
      <c r="D18" s="2541"/>
      <c r="E18" s="2541"/>
      <c r="F18" s="2541"/>
    </row>
    <row r="19" spans="1:6" ht="20.65" customHeight="1" x14ac:dyDescent="0.2">
      <c r="A19" s="2048"/>
      <c r="B19" s="2049"/>
      <c r="C19" s="1962"/>
      <c r="D19" s="2541"/>
      <c r="E19" s="2541"/>
      <c r="F19" s="2541"/>
    </row>
    <row r="20" spans="1:6" ht="20.65" customHeight="1" x14ac:dyDescent="0.2">
      <c r="A20" s="2048"/>
      <c r="B20" s="2049"/>
      <c r="C20" s="1962"/>
      <c r="D20" s="2541"/>
      <c r="E20" s="2541"/>
      <c r="F20" s="2541"/>
    </row>
    <row r="21" spans="1:6" ht="20.65" customHeight="1" x14ac:dyDescent="0.2">
      <c r="A21" s="2048"/>
      <c r="B21" s="2049"/>
      <c r="C21" s="1962"/>
      <c r="D21" s="2541"/>
      <c r="E21" s="2541"/>
      <c r="F21" s="2541"/>
    </row>
    <row r="22" spans="1:6" ht="20.65" customHeight="1" x14ac:dyDescent="0.2">
      <c r="A22" s="2048"/>
      <c r="B22" s="2049"/>
      <c r="C22" s="1962"/>
      <c r="D22" s="2541"/>
      <c r="E22" s="2541"/>
      <c r="F22" s="2541"/>
    </row>
    <row r="23" spans="1:6" ht="20.65" customHeight="1" x14ac:dyDescent="0.2">
      <c r="A23" s="2048"/>
      <c r="B23" s="2049"/>
      <c r="C23" s="1962"/>
      <c r="D23" s="2541"/>
      <c r="E23" s="2541"/>
      <c r="F23" s="2541"/>
    </row>
    <row r="24" spans="1:6" ht="20.65" customHeight="1" x14ac:dyDescent="0.2">
      <c r="A24" s="2048"/>
      <c r="B24" s="2049"/>
      <c r="C24" s="1962"/>
      <c r="D24" s="2541"/>
      <c r="E24" s="2541"/>
      <c r="F24" s="2541"/>
    </row>
    <row r="25" spans="1:6" ht="20.65" customHeight="1" x14ac:dyDescent="0.2">
      <c r="A25" s="2048"/>
      <c r="B25" s="2049"/>
      <c r="C25" s="1962"/>
      <c r="D25" s="2541"/>
      <c r="E25" s="2541"/>
      <c r="F25" s="2541"/>
    </row>
    <row r="26" spans="1:6" ht="20.65" customHeight="1" x14ac:dyDescent="0.2">
      <c r="A26" s="2048"/>
      <c r="B26" s="2049"/>
      <c r="C26" s="1962"/>
      <c r="D26" s="2541"/>
      <c r="E26" s="2541"/>
      <c r="F26" s="2541"/>
    </row>
    <row r="27" spans="1:6" ht="20.65" customHeight="1" x14ac:dyDescent="0.2">
      <c r="A27" s="2048"/>
      <c r="B27" s="2049"/>
      <c r="C27" s="1962"/>
      <c r="D27" s="2541"/>
      <c r="E27" s="2541"/>
      <c r="F27" s="2541"/>
    </row>
    <row r="28" spans="1:6" ht="20.65" customHeight="1" x14ac:dyDescent="0.2">
      <c r="A28" s="2048"/>
      <c r="B28" s="2049"/>
      <c r="C28" s="1962"/>
      <c r="D28" s="2541"/>
      <c r="E28" s="2541"/>
      <c r="F28" s="2541"/>
    </row>
    <row r="29" spans="1:6" ht="20.65" customHeight="1" x14ac:dyDescent="0.2">
      <c r="A29" s="2048"/>
      <c r="B29" s="2049"/>
      <c r="C29" s="1962"/>
      <c r="D29" s="2541"/>
      <c r="E29" s="2541"/>
      <c r="F29" s="2541"/>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45" t="s">
        <v>2073</v>
      </c>
      <c r="B32" s="2545"/>
      <c r="C32" s="2545"/>
      <c r="D32" s="2545"/>
      <c r="E32" s="2545"/>
      <c r="F32" s="2545"/>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46">
        <f>+C33+C34</f>
        <v>0</v>
      </c>
      <c r="F34" s="2547"/>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48" t="s">
        <v>2076</v>
      </c>
      <c r="C49" s="2548"/>
      <c r="D49" s="2548"/>
      <c r="E49" s="1401"/>
    </row>
    <row r="50" spans="1:5" s="1355" customFormat="1" ht="3.75" customHeight="1" x14ac:dyDescent="0.2">
      <c r="A50" s="1402"/>
      <c r="B50" s="2054"/>
      <c r="C50" s="2054"/>
      <c r="D50" s="2054"/>
      <c r="E50" s="1401"/>
    </row>
    <row r="51" spans="1:5" s="1355" customFormat="1" ht="20.25" customHeight="1" x14ac:dyDescent="0.2">
      <c r="A51" s="1400">
        <v>6</v>
      </c>
      <c r="B51" s="2544" t="s">
        <v>1944</v>
      </c>
      <c r="C51" s="2544"/>
      <c r="D51" s="2544"/>
    </row>
    <row r="52" spans="1:5" ht="14.25" customHeight="1" x14ac:dyDescent="0.2">
      <c r="A52" s="1400"/>
      <c r="B52" s="2544"/>
      <c r="C52" s="2544"/>
      <c r="D52" s="2544"/>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3" t="str">
        <f>'Single Audit Cover'!A7</f>
        <v>South Pekin SD 137</v>
      </c>
      <c r="C1" s="2554"/>
      <c r="D1" s="2554"/>
      <c r="E1" s="2554"/>
      <c r="F1" s="2554"/>
      <c r="G1" s="2554"/>
      <c r="H1" s="2554"/>
      <c r="I1" s="2554"/>
      <c r="J1" s="1438"/>
    </row>
    <row r="2" spans="2:10" s="1350" customFormat="1" ht="12.75" customHeight="1" x14ac:dyDescent="0.2">
      <c r="B2" s="2555">
        <f>'Single Audit Cover'!E7</f>
        <v>53090137002</v>
      </c>
      <c r="C2" s="2556"/>
      <c r="D2" s="2556"/>
      <c r="E2" s="2556"/>
      <c r="F2" s="2556"/>
      <c r="G2" s="2556"/>
      <c r="H2" s="2556"/>
      <c r="I2" s="2556"/>
      <c r="J2" s="1438"/>
    </row>
    <row r="3" spans="2:10" s="1350" customFormat="1" ht="12.75" customHeight="1" x14ac:dyDescent="0.2">
      <c r="B3" s="2557" t="s">
        <v>1512</v>
      </c>
      <c r="C3" s="2540"/>
      <c r="D3" s="2540"/>
      <c r="E3" s="2540"/>
      <c r="F3" s="2540"/>
      <c r="G3" s="2540"/>
      <c r="H3" s="2540"/>
      <c r="I3" s="2540"/>
      <c r="J3" s="1437"/>
    </row>
    <row r="4" spans="2:10" s="1350" customFormat="1" ht="12.75" customHeight="1" x14ac:dyDescent="0.2">
      <c r="B4" s="2557" t="str">
        <f>'Single Audit Cover'!A4</f>
        <v>Year Ending June 30, 2017</v>
      </c>
      <c r="C4" s="2540"/>
      <c r="D4" s="2540"/>
      <c r="E4" s="2540"/>
      <c r="F4" s="2540"/>
      <c r="G4" s="2540"/>
      <c r="H4" s="2540"/>
      <c r="I4" s="2540"/>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57" t="s">
        <v>1511</v>
      </c>
      <c r="C7" s="2540"/>
      <c r="D7" s="2540"/>
      <c r="E7" s="2540"/>
      <c r="F7" s="2540"/>
      <c r="G7" s="2540"/>
      <c r="H7" s="2540"/>
      <c r="I7" s="2540"/>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58"/>
      <c r="D11" s="2558"/>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59"/>
      <c r="E29" s="2559"/>
      <c r="F29" s="2559"/>
      <c r="G29" s="2559"/>
      <c r="H29" s="2559"/>
      <c r="I29" s="2559"/>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0" t="s">
        <v>1499</v>
      </c>
      <c r="D37" s="2561"/>
      <c r="E37" s="2561"/>
      <c r="F37" s="2562"/>
      <c r="G37" s="2560" t="s">
        <v>2079</v>
      </c>
      <c r="H37" s="2561"/>
      <c r="I37" s="2562"/>
    </row>
    <row r="38" spans="2:9" ht="16.5" customHeight="1" x14ac:dyDescent="0.2">
      <c r="B38" s="2061"/>
      <c r="C38" s="2549"/>
      <c r="D38" s="2550"/>
      <c r="E38" s="2550"/>
      <c r="F38" s="2551"/>
      <c r="G38" s="2563"/>
      <c r="H38" s="2564"/>
      <c r="I38" s="2565"/>
    </row>
    <row r="39" spans="2:9" ht="16.5" customHeight="1" x14ac:dyDescent="0.2">
      <c r="B39" s="2061"/>
      <c r="C39" s="2549"/>
      <c r="D39" s="2550"/>
      <c r="E39" s="2550"/>
      <c r="F39" s="2551"/>
      <c r="G39" s="2552"/>
      <c r="H39" s="2552"/>
      <c r="I39" s="2552"/>
    </row>
    <row r="40" spans="2:9" ht="16.5" customHeight="1" x14ac:dyDescent="0.2">
      <c r="B40" s="2061"/>
      <c r="C40" s="2549"/>
      <c r="D40" s="2550"/>
      <c r="E40" s="2550"/>
      <c r="F40" s="2551"/>
      <c r="G40" s="2552"/>
      <c r="H40" s="2552"/>
      <c r="I40" s="2552"/>
    </row>
    <row r="41" spans="2:9" ht="16.5" customHeight="1" x14ac:dyDescent="0.2">
      <c r="B41" s="2061"/>
      <c r="C41" s="2549"/>
      <c r="D41" s="2550"/>
      <c r="E41" s="2550"/>
      <c r="F41" s="2551"/>
      <c r="G41" s="2552"/>
      <c r="H41" s="2552"/>
      <c r="I41" s="2552"/>
    </row>
    <row r="42" spans="2:9" ht="16.5" customHeight="1" x14ac:dyDescent="0.2">
      <c r="B42" s="2061"/>
      <c r="C42" s="2549"/>
      <c r="D42" s="2550"/>
      <c r="E42" s="2550"/>
      <c r="F42" s="2551"/>
      <c r="G42" s="2552"/>
      <c r="H42" s="2552"/>
      <c r="I42" s="2552"/>
    </row>
    <row r="43" spans="2:9" ht="16.5" customHeight="1" x14ac:dyDescent="0.2">
      <c r="B43" s="2061"/>
      <c r="C43" s="2566" t="s">
        <v>2080</v>
      </c>
      <c r="D43" s="2567"/>
      <c r="E43" s="2567"/>
      <c r="F43" s="2568"/>
      <c r="G43" s="2569">
        <f>SUM(G38:I42)</f>
        <v>0</v>
      </c>
      <c r="H43" s="2569"/>
      <c r="I43" s="2569"/>
    </row>
    <row r="44" spans="2:9" ht="12.75" customHeight="1" x14ac:dyDescent="0.2"/>
    <row r="45" spans="2:9" ht="12.75" customHeight="1" x14ac:dyDescent="0.2">
      <c r="B45" s="1430" t="s">
        <v>2081</v>
      </c>
      <c r="D45" s="2570">
        <v>0</v>
      </c>
      <c r="E45" s="2571"/>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72"/>
      <c r="F49" s="2572"/>
      <c r="G49" s="2572"/>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3" t="str">
        <f>'Single Audit Cover'!A7</f>
        <v>South Pekin SD 137</v>
      </c>
      <c r="C1" s="2553"/>
      <c r="D1" s="2553"/>
      <c r="E1" s="2553"/>
      <c r="F1" s="2553"/>
      <c r="G1" s="2553"/>
      <c r="H1" s="2553"/>
      <c r="I1" s="2553"/>
      <c r="J1" s="2553"/>
      <c r="K1" s="2553"/>
      <c r="L1" s="1471"/>
      <c r="M1" s="1471"/>
    </row>
    <row r="2" spans="1:13" ht="12" customHeight="1" x14ac:dyDescent="0.2">
      <c r="B2" s="2555">
        <f>'Single Audit Cover'!E7</f>
        <v>53090137002</v>
      </c>
      <c r="C2" s="2555"/>
      <c r="D2" s="2555"/>
      <c r="E2" s="2555"/>
      <c r="F2" s="2555"/>
      <c r="G2" s="2555"/>
      <c r="H2" s="2555"/>
      <c r="I2" s="2555"/>
      <c r="J2" s="2555"/>
      <c r="K2" s="2555"/>
      <c r="L2" s="1470"/>
      <c r="M2" s="1469"/>
    </row>
    <row r="3" spans="1:13" ht="10.35" customHeight="1" x14ac:dyDescent="0.2">
      <c r="B3" s="2539" t="s">
        <v>1512</v>
      </c>
      <c r="C3" s="2539"/>
      <c r="D3" s="2539"/>
      <c r="E3" s="2539"/>
      <c r="F3" s="2539"/>
      <c r="G3" s="2539"/>
      <c r="H3" s="2539"/>
      <c r="I3" s="2539"/>
      <c r="J3" s="2539"/>
      <c r="K3" s="2539"/>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79" t="str">
        <f>'Single Audit Cover'!A7</f>
        <v>South Pekin SD 137</v>
      </c>
      <c r="C1" s="2579"/>
      <c r="D1" s="2579"/>
      <c r="E1" s="2579"/>
      <c r="F1" s="2579"/>
      <c r="G1" s="2579"/>
      <c r="H1" s="2579"/>
      <c r="I1" s="2579"/>
      <c r="J1" s="2579"/>
      <c r="K1" s="2579"/>
      <c r="L1" s="1490"/>
    </row>
    <row r="2" spans="1:12" ht="12.75" customHeight="1" x14ac:dyDescent="0.2">
      <c r="B2" s="2580">
        <f>'Single Audit Cover'!E7</f>
        <v>53090137002</v>
      </c>
      <c r="C2" s="2580"/>
      <c r="D2" s="2580"/>
      <c r="E2" s="2580"/>
      <c r="F2" s="2580"/>
      <c r="G2" s="2580"/>
      <c r="H2" s="2580"/>
      <c r="I2" s="2580"/>
      <c r="J2" s="2580"/>
      <c r="K2" s="2580"/>
      <c r="L2" s="1489"/>
    </row>
    <row r="3" spans="1:12" ht="12.75" customHeight="1" x14ac:dyDescent="0.2">
      <c r="B3" s="2539" t="s">
        <v>1512</v>
      </c>
      <c r="C3" s="2539"/>
      <c r="D3" s="2539"/>
      <c r="E3" s="2539"/>
      <c r="F3" s="2539"/>
      <c r="G3" s="2539"/>
      <c r="H3" s="2539"/>
      <c r="I3" s="2539"/>
      <c r="J3" s="2539"/>
      <c r="K3" s="2539"/>
      <c r="L3" s="1468"/>
    </row>
    <row r="4" spans="1:12" ht="12.75" customHeight="1" x14ac:dyDescent="0.2">
      <c r="B4" s="2539" t="str">
        <f>'Single Audit Cover'!A4</f>
        <v>Year Ending June 30, 2017</v>
      </c>
      <c r="C4" s="2539"/>
      <c r="D4" s="2539"/>
      <c r="E4" s="2539"/>
      <c r="F4" s="2539"/>
      <c r="G4" s="2539"/>
      <c r="H4" s="2539"/>
      <c r="I4" s="2539"/>
      <c r="J4" s="2539"/>
      <c r="K4" s="2539"/>
      <c r="L4" s="1468"/>
    </row>
    <row r="5" spans="1:12" ht="5.25" customHeight="1" x14ac:dyDescent="0.2">
      <c r="B5" s="1338" t="s">
        <v>1365</v>
      </c>
      <c r="C5" s="1338"/>
      <c r="L5" s="1404"/>
    </row>
    <row r="6" spans="1:12" ht="30.75" customHeight="1" x14ac:dyDescent="0.2">
      <c r="A6" s="1404"/>
      <c r="B6" s="2581" t="s">
        <v>1551</v>
      </c>
      <c r="C6" s="2581"/>
      <c r="D6" s="2581"/>
      <c r="E6" s="2581"/>
      <c r="F6" s="2581"/>
      <c r="G6" s="2581"/>
      <c r="H6" s="2581"/>
      <c r="I6" s="2581"/>
      <c r="J6" s="2581"/>
      <c r="K6" s="2581"/>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59"/>
      <c r="G12" s="2559"/>
      <c r="H12" s="2559"/>
      <c r="I12" s="2559"/>
      <c r="J12" s="2559"/>
      <c r="K12" s="2559"/>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2"/>
      <c r="E14" s="2582"/>
      <c r="F14" s="2582"/>
      <c r="H14" s="1407" t="s">
        <v>1545</v>
      </c>
      <c r="I14" s="2583"/>
      <c r="J14" s="2583"/>
      <c r="K14" s="2583"/>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3"/>
      <c r="E16" s="2583"/>
      <c r="F16" s="2583"/>
      <c r="G16" s="2583"/>
      <c r="H16" s="2583"/>
      <c r="I16" s="2583"/>
      <c r="J16" s="2583"/>
      <c r="K16" s="2583"/>
      <c r="L16" s="1404"/>
    </row>
    <row r="17" spans="2:12" ht="13.5" customHeight="1" x14ac:dyDescent="0.2">
      <c r="B17" s="1408" t="s">
        <v>1543</v>
      </c>
      <c r="C17" s="1408"/>
      <c r="D17" s="2584"/>
      <c r="E17" s="2584"/>
      <c r="F17" s="2584"/>
      <c r="G17" s="2584"/>
      <c r="H17" s="2584"/>
      <c r="I17" s="2584"/>
      <c r="J17" s="2584"/>
      <c r="K17" s="2584"/>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3" t="str">
        <f>'Single Audit Cover'!A7</f>
        <v>South Pekin SD 137</v>
      </c>
      <c r="C1" s="2553"/>
      <c r="D1" s="2553"/>
      <c r="E1" s="1500"/>
    </row>
    <row r="2" spans="2:5" s="1370" customFormat="1" ht="12.75" customHeight="1" x14ac:dyDescent="0.2">
      <c r="B2" s="2555">
        <f>'Single Audit Cover'!E7</f>
        <v>53090137002</v>
      </c>
      <c r="C2" s="2555"/>
      <c r="D2" s="2555"/>
      <c r="E2" s="1499"/>
    </row>
    <row r="3" spans="2:5" s="1331" customFormat="1" ht="12.75" customHeight="1" x14ac:dyDescent="0.2">
      <c r="B3" s="2539" t="s">
        <v>1561</v>
      </c>
      <c r="C3" s="2539"/>
      <c r="D3" s="2539"/>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3" t="str">
        <f>'Single Audit Cover'!A7</f>
        <v>South Pekin SD 137</v>
      </c>
      <c r="C1" s="2553"/>
      <c r="D1" s="2553"/>
      <c r="E1" s="2553"/>
      <c r="F1" s="1490"/>
      <c r="G1" s="1490"/>
      <c r="H1" s="1490"/>
      <c r="I1" s="1490"/>
      <c r="J1" s="1490"/>
      <c r="K1" s="1490"/>
      <c r="L1" s="1490"/>
    </row>
    <row r="2" spans="2:12" ht="13.5" customHeight="1" x14ac:dyDescent="0.2">
      <c r="B2" s="2555">
        <f>'Single Audit Cover'!E7</f>
        <v>53090137002</v>
      </c>
      <c r="C2" s="2555"/>
      <c r="D2" s="2555"/>
      <c r="E2" s="2555"/>
      <c r="F2" s="1489"/>
      <c r="G2" s="1489"/>
      <c r="H2" s="1489"/>
      <c r="I2" s="1489"/>
      <c r="J2" s="1489"/>
      <c r="K2" s="1489"/>
      <c r="L2" s="1489"/>
    </row>
    <row r="3" spans="2:12" ht="13.5" customHeight="1" x14ac:dyDescent="0.2">
      <c r="B3" s="2539" t="s">
        <v>1569</v>
      </c>
      <c r="C3" s="2539"/>
      <c r="D3" s="2539"/>
      <c r="E3" s="2539"/>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53090137002</v>
      </c>
    </row>
    <row r="3" spans="1:2" x14ac:dyDescent="0.2">
      <c r="A3" t="s">
        <v>1110</v>
      </c>
      <c r="B3" s="1221" t="str">
        <f>COVER!A15</f>
        <v>TAZEWELL</v>
      </c>
    </row>
    <row r="4" spans="1:2" x14ac:dyDescent="0.2">
      <c r="A4" t="s">
        <v>1166</v>
      </c>
      <c r="B4" s="1221" t="str">
        <f>COVER!A17</f>
        <v>South Pekin SD 137</v>
      </c>
    </row>
    <row r="5" spans="1:2" x14ac:dyDescent="0.2">
      <c r="A5" t="s">
        <v>799</v>
      </c>
      <c r="B5" s="1221" t="str">
        <f>COVER!A38</f>
        <v>Mr. Seth Mingus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f>IF(COVER!J30="x","Yes",IF(COVER!L30="x","No",0))</f>
        <v>0</v>
      </c>
    </row>
    <row r="14" spans="1:2" x14ac:dyDescent="0.2">
      <c r="A14" t="s">
        <v>555</v>
      </c>
      <c r="B14" s="1221" t="str">
        <f>IF(COVER!J31="x","Yes",IF(COVER!L31="x","No",0))</f>
        <v>Yes</v>
      </c>
    </row>
    <row r="15" spans="1:2" x14ac:dyDescent="0.2">
      <c r="A15" t="s">
        <v>657</v>
      </c>
      <c r="B15" s="1221" t="str">
        <f>COVER!T23</f>
        <v>066-004355</v>
      </c>
    </row>
    <row r="16" spans="1:2" x14ac:dyDescent="0.2">
      <c r="A16" t="s">
        <v>490</v>
      </c>
      <c r="B16" s="1221" t="str">
        <f>COVER!T13</f>
        <v>PHILLIPS, SALMI &amp; ASSOCIATES, LLC</v>
      </c>
    </row>
    <row r="17" spans="1:2" x14ac:dyDescent="0.2">
      <c r="A17" t="s">
        <v>1030</v>
      </c>
      <c r="B17" s="1221" t="str">
        <f>COVER!T15</f>
        <v>AARON PHILLIPS</v>
      </c>
    </row>
    <row r="18" spans="1:2" x14ac:dyDescent="0.2">
      <c r="A18" t="s">
        <v>1345</v>
      </c>
      <c r="B18" s="1221" t="str">
        <f>COVER!T17</f>
        <v xml:space="preserve">112 SOUTH MAIN STREET </v>
      </c>
    </row>
    <row r="19" spans="1:2" x14ac:dyDescent="0.2">
      <c r="A19" t="s">
        <v>1032</v>
      </c>
      <c r="B19" s="1221" t="str">
        <f>COVER!T25</f>
        <v>aphillips@psa-cpa.com</v>
      </c>
    </row>
    <row r="20" spans="1:2" x14ac:dyDescent="0.2">
      <c r="A20" t="s">
        <v>1033</v>
      </c>
      <c r="B20" s="1221" t="str">
        <f>COVER!T19</f>
        <v>WASHINGTON</v>
      </c>
    </row>
    <row r="21" spans="1:2" x14ac:dyDescent="0.2">
      <c r="A21" t="s">
        <v>558</v>
      </c>
      <c r="B21" s="1221" t="str">
        <f>COVER!X19</f>
        <v>IL</v>
      </c>
    </row>
    <row r="22" spans="1:2" x14ac:dyDescent="0.2">
      <c r="A22" t="s">
        <v>1034</v>
      </c>
      <c r="B22" s="1221">
        <f>COVER!Z19</f>
        <v>61571</v>
      </c>
    </row>
    <row r="23" spans="1:2" x14ac:dyDescent="0.2">
      <c r="A23" t="s">
        <v>1347</v>
      </c>
      <c r="B23" s="1221" t="str">
        <f>COVER!T21</f>
        <v>(309) 444-4909</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Yes</v>
      </c>
    </row>
    <row r="50" spans="1:4" x14ac:dyDescent="0.2">
      <c r="A50" s="12" t="s">
        <v>1843</v>
      </c>
      <c r="B50" s="1735">
        <f>'Aud Quest 2'!H53</f>
        <v>36161</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690090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690090</v>
      </c>
      <c r="D92" s="13" t="str">
        <f t="shared" si="0"/>
        <v>Error?</v>
      </c>
    </row>
    <row r="93" spans="1:4" x14ac:dyDescent="0.2">
      <c r="A93" s="54">
        <v>32</v>
      </c>
      <c r="B93" s="1221">
        <f>'Assets-Liab 5-6'!C41</f>
        <v>690090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28325</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28325</v>
      </c>
      <c r="D123" s="13" t="str">
        <f t="shared" si="0"/>
        <v>Error?</v>
      </c>
    </row>
    <row r="124" spans="1:4" x14ac:dyDescent="0.2">
      <c r="A124" s="54">
        <v>63</v>
      </c>
      <c r="B124" s="1221">
        <f>'Assets-Liab 5-6'!D41</f>
        <v>28325</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763</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763</v>
      </c>
      <c r="D140" s="13" t="str">
        <f t="shared" si="1"/>
        <v>Error?</v>
      </c>
    </row>
    <row r="141" spans="1:4" x14ac:dyDescent="0.2">
      <c r="A141" s="54">
        <v>80</v>
      </c>
      <c r="B141" s="1221">
        <f>'Assets-Liab 5-6'!E41</f>
        <v>763</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19383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19383</v>
      </c>
      <c r="D170" s="13" t="str">
        <f t="shared" si="1"/>
        <v>Error?</v>
      </c>
    </row>
    <row r="171" spans="1:4" x14ac:dyDescent="0.2">
      <c r="A171" s="54">
        <v>110</v>
      </c>
      <c r="B171" s="1221">
        <f>'Assets-Liab 5-6'!F41</f>
        <v>19383</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11853</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11853</v>
      </c>
      <c r="D189" s="13" t="str">
        <f t="shared" si="1"/>
        <v>Error?</v>
      </c>
    </row>
    <row r="190" spans="1:4" x14ac:dyDescent="0.2">
      <c r="A190" s="54">
        <v>129</v>
      </c>
      <c r="B190" s="1221">
        <f>'Assets-Liab 5-6'!G41</f>
        <v>11853</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3351</v>
      </c>
      <c r="D273" s="13" t="str">
        <f t="shared" si="3"/>
        <v>Error?</v>
      </c>
    </row>
    <row r="274" spans="1:4" x14ac:dyDescent="0.2">
      <c r="A274" s="54">
        <v>213</v>
      </c>
      <c r="B274" s="1221">
        <f>'Assets-Liab 5-6'!M17</f>
        <v>2058011</v>
      </c>
      <c r="D274" s="13" t="str">
        <f t="shared" si="3"/>
        <v>Error?</v>
      </c>
    </row>
    <row r="275" spans="1:4" x14ac:dyDescent="0.2">
      <c r="A275" s="54">
        <v>214</v>
      </c>
      <c r="B275" s="1221">
        <f>'Assets-Liab 5-6'!M18</f>
        <v>10926</v>
      </c>
      <c r="D275" s="13" t="str">
        <f t="shared" si="3"/>
        <v>Error?</v>
      </c>
    </row>
    <row r="276" spans="1:4" x14ac:dyDescent="0.2">
      <c r="A276" s="54">
        <v>215</v>
      </c>
      <c r="B276" s="1221">
        <f>'Assets-Liab 5-6'!M19</f>
        <v>60341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2132629</v>
      </c>
      <c r="C279" s="13" t="s">
        <v>653</v>
      </c>
      <c r="D279" s="13" t="str">
        <f t="shared" si="3"/>
        <v>Error?</v>
      </c>
    </row>
    <row r="280" spans="1:4" x14ac:dyDescent="0.2">
      <c r="A280" s="54">
        <v>219</v>
      </c>
      <c r="B280" s="1221">
        <f>'Assets-Liab 5-6'!M40</f>
        <v>2132629</v>
      </c>
      <c r="D280" s="13" t="str">
        <f t="shared" si="3"/>
        <v>Error?</v>
      </c>
    </row>
    <row r="281" spans="1:4" x14ac:dyDescent="0.2">
      <c r="A281" s="54">
        <v>220</v>
      </c>
      <c r="B281" s="1221">
        <f>'Assets-Liab 5-6'!M41</f>
        <v>2132629</v>
      </c>
      <c r="C281" s="13" t="s">
        <v>653</v>
      </c>
      <c r="D281" s="13" t="str">
        <f t="shared" si="3"/>
        <v>Error?</v>
      </c>
    </row>
    <row r="282" spans="1:4" x14ac:dyDescent="0.2">
      <c r="A282" s="54">
        <v>221</v>
      </c>
      <c r="B282" s="1221">
        <f>'Assets-Liab 5-6'!N21</f>
        <v>763</v>
      </c>
      <c r="D282" s="13" t="str">
        <f t="shared" si="3"/>
        <v>Error?</v>
      </c>
    </row>
    <row r="283" spans="1:4" x14ac:dyDescent="0.2">
      <c r="A283" s="54">
        <v>222</v>
      </c>
      <c r="B283" s="1221">
        <f>'Assets-Liab 5-6'!N22</f>
        <v>749237</v>
      </c>
      <c r="D283" s="13" t="str">
        <f t="shared" si="3"/>
        <v>Error?</v>
      </c>
    </row>
    <row r="284" spans="1:4" x14ac:dyDescent="0.2">
      <c r="A284" s="54">
        <v>223</v>
      </c>
      <c r="B284" s="1221">
        <f>'Assets-Liab 5-6'!N23</f>
        <v>750000</v>
      </c>
      <c r="C284" s="13" t="s">
        <v>653</v>
      </c>
      <c r="D284" s="13" t="str">
        <f t="shared" si="3"/>
        <v>Error?</v>
      </c>
    </row>
    <row r="285" spans="1:4" x14ac:dyDescent="0.2">
      <c r="A285" s="54">
        <v>224</v>
      </c>
      <c r="B285" s="1221">
        <f>'Assets-Liab 5-6'!N36</f>
        <v>750000</v>
      </c>
      <c r="D285" s="13" t="str">
        <f t="shared" si="3"/>
        <v>Error?</v>
      </c>
    </row>
    <row r="286" spans="1:4" x14ac:dyDescent="0.2">
      <c r="A286" s="82">
        <v>225</v>
      </c>
      <c r="D286" s="13" t="str">
        <f t="shared" si="3"/>
        <v>OK</v>
      </c>
    </row>
    <row r="287" spans="1:4" x14ac:dyDescent="0.2">
      <c r="A287" s="54">
        <v>226</v>
      </c>
      <c r="B287" s="1221">
        <f>'Assets-Liab 5-6'!N37</f>
        <v>750000</v>
      </c>
      <c r="C287" s="13" t="s">
        <v>653</v>
      </c>
      <c r="D287" s="13" t="str">
        <f t="shared" si="3"/>
        <v>Error?</v>
      </c>
    </row>
    <row r="288" spans="1:4" x14ac:dyDescent="0.2">
      <c r="A288" s="54">
        <v>227</v>
      </c>
      <c r="B288" s="1221">
        <f>'Assets-Liab 5-6'!N41</f>
        <v>750000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546993</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21214</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895014</v>
      </c>
      <c r="C720" s="13" t="s">
        <v>653</v>
      </c>
      <c r="D720" s="13" t="str">
        <f t="shared" si="10"/>
        <v>Error?</v>
      </c>
    </row>
    <row r="721" spans="1:4" x14ac:dyDescent="0.2">
      <c r="A721" s="54">
        <v>660</v>
      </c>
      <c r="B721" s="1221">
        <f>'Expenditures 15-22'!C36</f>
        <v>45525</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47112</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92637</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2120</v>
      </c>
      <c r="D732" s="13" t="str">
        <f t="shared" si="10"/>
        <v>Error?</v>
      </c>
    </row>
    <row r="733" spans="1:4" x14ac:dyDescent="0.2">
      <c r="A733" s="54">
        <v>672</v>
      </c>
      <c r="B733" s="1221">
        <f>'Expenditures 15-22'!C50</f>
        <v>64890</v>
      </c>
      <c r="D733" s="13" t="str">
        <f t="shared" si="10"/>
        <v>Error?</v>
      </c>
    </row>
    <row r="734" spans="1:4" x14ac:dyDescent="0.2">
      <c r="A734" s="54">
        <v>673</v>
      </c>
      <c r="B734" s="1221">
        <f>'Expenditures 15-22'!C53</f>
        <v>67010</v>
      </c>
      <c r="C734" s="13" t="s">
        <v>653</v>
      </c>
      <c r="D734" s="13" t="str">
        <f t="shared" si="10"/>
        <v>Error?</v>
      </c>
    </row>
    <row r="735" spans="1:4" x14ac:dyDescent="0.2">
      <c r="A735" s="54">
        <v>674</v>
      </c>
      <c r="B735" s="1221">
        <f>'Expenditures 15-22'!C55</f>
        <v>97043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97043</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42000</v>
      </c>
      <c r="D739" s="13" t="str">
        <f t="shared" si="10"/>
        <v>Error?</v>
      </c>
    </row>
    <row r="740" spans="1:4" x14ac:dyDescent="0.2">
      <c r="A740" s="54">
        <v>679</v>
      </c>
      <c r="B740" s="1221">
        <f>'Expenditures 15-22'!C61</f>
        <v>82191</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43220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167411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424101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1319115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67152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252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107716</v>
      </c>
      <c r="C778" s="13" t="s">
        <v>653</v>
      </c>
      <c r="D778" s="13" t="str">
        <f t="shared" si="11"/>
        <v>Error?</v>
      </c>
    </row>
    <row r="779" spans="1:4" x14ac:dyDescent="0.2">
      <c r="A779" s="54">
        <v>718</v>
      </c>
      <c r="B779" s="1221">
        <f>'Expenditures 15-22'!D36</f>
        <v>5474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5498</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10972</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8229</v>
      </c>
      <c r="D791" s="13" t="str">
        <f t="shared" si="11"/>
        <v>Error?</v>
      </c>
    </row>
    <row r="792" spans="1:4" x14ac:dyDescent="0.2">
      <c r="A792" s="54">
        <v>731</v>
      </c>
      <c r="B792" s="1221">
        <f>'Expenditures 15-22'!D53</f>
        <v>8229</v>
      </c>
      <c r="C792" s="13" t="s">
        <v>653</v>
      </c>
      <c r="D792" s="13" t="str">
        <f t="shared" si="11"/>
        <v>Error?</v>
      </c>
    </row>
    <row r="793" spans="1:4" x14ac:dyDescent="0.2">
      <c r="A793" s="54">
        <v>732</v>
      </c>
      <c r="B793" s="1221">
        <f>'Expenditures 15-22'!D55</f>
        <v>30284</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30284</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5787</v>
      </c>
      <c r="D797" s="13" t="str">
        <f t="shared" si="11"/>
        <v>Error?</v>
      </c>
    </row>
    <row r="798" spans="1:4" x14ac:dyDescent="0.2">
      <c r="A798" s="54">
        <v>737</v>
      </c>
      <c r="B798" s="1221">
        <f>'Expenditures 15-22'!D61</f>
        <v>5347</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5787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16921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66406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174122</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9177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10582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19809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1715</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1715</v>
      </c>
      <c r="C843" s="13" t="s">
        <v>653</v>
      </c>
      <c r="D843" s="13" t="str">
        <f t="shared" si="12"/>
        <v>Error?</v>
      </c>
    </row>
    <row r="844" spans="1:4" x14ac:dyDescent="0.2">
      <c r="A844" s="54">
        <v>783</v>
      </c>
      <c r="B844" s="1221">
        <f>'Expenditures 15-22'!E44</f>
        <v>10878</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11077</v>
      </c>
      <c r="D846" s="13" t="str">
        <f t="shared" si="12"/>
        <v>Error?</v>
      </c>
    </row>
    <row r="847" spans="1:4" x14ac:dyDescent="0.2">
      <c r="A847" s="54">
        <v>786</v>
      </c>
      <c r="B847" s="1221">
        <f>'Expenditures 15-22'!E47</f>
        <v>21955</v>
      </c>
      <c r="C847" s="13" t="s">
        <v>653</v>
      </c>
      <c r="D847" s="13" t="str">
        <f t="shared" si="12"/>
        <v>Error?</v>
      </c>
    </row>
    <row r="848" spans="1:4" x14ac:dyDescent="0.2">
      <c r="A848" s="54">
        <v>787</v>
      </c>
      <c r="B848" s="1221">
        <f>'Expenditures 15-22'!E49</f>
        <v>26128</v>
      </c>
      <c r="D848" s="13" t="str">
        <f t="shared" si="12"/>
        <v>Error?</v>
      </c>
    </row>
    <row r="849" spans="1:4" x14ac:dyDescent="0.2">
      <c r="A849" s="54">
        <v>788</v>
      </c>
      <c r="B849" s="1221">
        <f>'Expenditures 15-22'!E50</f>
        <v>7721</v>
      </c>
      <c r="D849" s="13" t="str">
        <f t="shared" si="12"/>
        <v>Error?</v>
      </c>
    </row>
    <row r="850" spans="1:4" x14ac:dyDescent="0.2">
      <c r="A850" s="54">
        <v>789</v>
      </c>
      <c r="B850" s="1221">
        <f>'Expenditures 15-22'!E53</f>
        <v>33849</v>
      </c>
      <c r="C850" s="13" t="s">
        <v>653</v>
      </c>
      <c r="D850" s="13" t="str">
        <f t="shared" si="12"/>
        <v>Error?</v>
      </c>
    </row>
    <row r="851" spans="1:4" x14ac:dyDescent="0.2">
      <c r="A851" s="54">
        <v>790</v>
      </c>
      <c r="B851" s="1221">
        <f>'Expenditures 15-22'!E55</f>
        <v>0</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0</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0</v>
      </c>
      <c r="D855" s="13" t="str">
        <f t="shared" si="12"/>
        <v>Error?</v>
      </c>
    </row>
    <row r="856" spans="1:4" x14ac:dyDescent="0.2">
      <c r="A856" s="54">
        <v>795</v>
      </c>
      <c r="B856" s="1221">
        <f>'Expenditures 15-22'!E61</f>
        <v>4385</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836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5221</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62740</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103225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90704</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4129</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121922</v>
      </c>
      <c r="C894" s="13" t="s">
        <v>653</v>
      </c>
      <c r="D894" s="13" t="str">
        <f t="shared" si="12"/>
        <v>Error?</v>
      </c>
    </row>
    <row r="895" spans="1:4" x14ac:dyDescent="0.2">
      <c r="A895" s="54">
        <v>834</v>
      </c>
      <c r="B895" s="1221">
        <f>'Expenditures 15-22'!F36</f>
        <v>304</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405</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709</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166</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166</v>
      </c>
      <c r="C905" s="13" t="s">
        <v>653</v>
      </c>
      <c r="D905" s="13" t="str">
        <f t="shared" si="13"/>
        <v>Error?</v>
      </c>
    </row>
    <row r="906" spans="1:4" x14ac:dyDescent="0.2">
      <c r="A906" s="54">
        <v>845</v>
      </c>
      <c r="B906" s="1221">
        <f>'Expenditures 15-22'!F49</f>
        <v>2616</v>
      </c>
      <c r="D906" s="13" t="str">
        <f t="shared" si="13"/>
        <v>Error?</v>
      </c>
    </row>
    <row r="907" spans="1:4" x14ac:dyDescent="0.2">
      <c r="A907" s="54">
        <v>846</v>
      </c>
      <c r="B907" s="1221">
        <f>'Expenditures 15-22'!F50</f>
        <v>2218</v>
      </c>
      <c r="D907" s="13" t="str">
        <f t="shared" si="13"/>
        <v>Error?</v>
      </c>
    </row>
    <row r="908" spans="1:4" x14ac:dyDescent="0.2">
      <c r="A908" s="54">
        <v>847</v>
      </c>
      <c r="B908" s="1221">
        <f>'Expenditures 15-22'!F53</f>
        <v>4834</v>
      </c>
      <c r="C908" s="13" t="s">
        <v>653</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62072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62072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67781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189703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1975</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3200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3075</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3075</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3075</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21099</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27374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714026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38152</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1147661</v>
      </c>
      <c r="C1108" s="13" t="s">
        <v>653</v>
      </c>
      <c r="D1108" s="13" t="str">
        <f t="shared" si="16"/>
        <v>Error?</v>
      </c>
    </row>
    <row r="1109" spans="1:4" x14ac:dyDescent="0.2">
      <c r="A1109" s="54">
        <v>1048</v>
      </c>
      <c r="B1109" s="1221">
        <f>'Expenditures 15-22'!K36</f>
        <v>51303</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1715</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53015</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106033</v>
      </c>
      <c r="C1115" s="13" t="s">
        <v>653</v>
      </c>
      <c r="D1115" s="13" t="str">
        <f t="shared" si="16"/>
        <v>Error?</v>
      </c>
    </row>
    <row r="1116" spans="1:4" x14ac:dyDescent="0.2">
      <c r="A1116" s="54">
        <v>1055</v>
      </c>
      <c r="B1116" s="1221">
        <f>'Expenditures 15-22'!K44</f>
        <v>10878</v>
      </c>
      <c r="C1116" s="13" t="s">
        <v>653</v>
      </c>
      <c r="D1116" s="13" t="str">
        <f t="shared" si="16"/>
        <v>Error?</v>
      </c>
    </row>
    <row r="1117" spans="1:4" x14ac:dyDescent="0.2">
      <c r="A1117" s="54">
        <v>1056</v>
      </c>
      <c r="B1117" s="1221">
        <f>'Expenditures 15-22'!K45</f>
        <v>166</v>
      </c>
      <c r="C1117" s="13" t="s">
        <v>653</v>
      </c>
      <c r="D1117" s="13" t="str">
        <f t="shared" si="16"/>
        <v>Error?</v>
      </c>
    </row>
    <row r="1118" spans="1:4" x14ac:dyDescent="0.2">
      <c r="A1118" s="54">
        <v>1057</v>
      </c>
      <c r="B1118" s="1221">
        <f>'Expenditures 15-22'!K46</f>
        <v>11077</v>
      </c>
      <c r="C1118" s="13" t="s">
        <v>653</v>
      </c>
      <c r="D1118" s="13" t="str">
        <f t="shared" si="16"/>
        <v>Error?</v>
      </c>
    </row>
    <row r="1119" spans="1:4" x14ac:dyDescent="0.2">
      <c r="A1119" s="54">
        <v>1058</v>
      </c>
      <c r="B1119" s="1221">
        <f>'Expenditures 15-22'!K47</f>
        <v>22121</v>
      </c>
      <c r="C1119" s="13" t="s">
        <v>653</v>
      </c>
      <c r="D1119" s="13" t="str">
        <f t="shared" si="16"/>
        <v>Error?</v>
      </c>
    </row>
    <row r="1120" spans="1:4" x14ac:dyDescent="0.2">
      <c r="A1120" s="54">
        <v>1059</v>
      </c>
      <c r="B1120" s="1221">
        <f>'Expenditures 15-22'!K49</f>
        <v>33939</v>
      </c>
      <c r="C1120" s="13" t="s">
        <v>653</v>
      </c>
      <c r="D1120" s="13" t="str">
        <f t="shared" si="16"/>
        <v>Error?</v>
      </c>
    </row>
    <row r="1121" spans="1:4" x14ac:dyDescent="0.2">
      <c r="A1121" s="54">
        <v>1060</v>
      </c>
      <c r="B1121" s="1221">
        <f>'Expenditures 15-22'!K50</f>
        <v>83058</v>
      </c>
      <c r="C1121" s="13" t="s">
        <v>653</v>
      </c>
      <c r="D1121" s="13" t="str">
        <f t="shared" si="16"/>
        <v>Error?</v>
      </c>
    </row>
    <row r="1122" spans="1:4" x14ac:dyDescent="0.2">
      <c r="A1122" s="54">
        <v>1061</v>
      </c>
      <c r="B1122" s="1221">
        <f>'Expenditures 15-22'!K53</f>
        <v>116997</v>
      </c>
      <c r="C1122" s="13" t="s">
        <v>653</v>
      </c>
      <c r="D1122" s="13" t="str">
        <f t="shared" si="16"/>
        <v>Error?</v>
      </c>
    </row>
    <row r="1123" spans="1:4" x14ac:dyDescent="0.2">
      <c r="A1123" s="54">
        <v>1062</v>
      </c>
      <c r="B1123" s="1221">
        <f>'Expenditures 15-22'!K55</f>
        <v>127327</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127327</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47787</v>
      </c>
      <c r="C1127" s="13" t="s">
        <v>653</v>
      </c>
      <c r="D1127" s="13" t="str">
        <f t="shared" si="16"/>
        <v>Error?</v>
      </c>
    </row>
    <row r="1128" spans="1:4" x14ac:dyDescent="0.2">
      <c r="A1128" s="54">
        <v>1067</v>
      </c>
      <c r="B1128" s="1221">
        <f>'Expenditures 15-22'!K61</f>
        <v>91923</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111915</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251625</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624103</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41775</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1813539</v>
      </c>
      <c r="C1152" s="13" t="s">
        <v>653</v>
      </c>
      <c r="D1152" s="13" t="str">
        <f t="shared" si="17"/>
        <v>Error?</v>
      </c>
    </row>
    <row r="1153" spans="1:4" x14ac:dyDescent="0.2">
      <c r="A1153" s="54">
        <v>1092</v>
      </c>
      <c r="B1153" s="1221">
        <f>'Expenditures 15-22'!K115</f>
        <v>125918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0</v>
      </c>
      <c r="D1221" s="13" t="str">
        <f t="shared" si="18"/>
        <v>Error?</v>
      </c>
    </row>
    <row r="1222" spans="1:4" x14ac:dyDescent="0.2">
      <c r="A1222" s="82">
        <v>1161</v>
      </c>
      <c r="D1222" s="13" t="str">
        <f t="shared" si="18"/>
        <v>OK</v>
      </c>
    </row>
    <row r="1223" spans="1:4" x14ac:dyDescent="0.2">
      <c r="A1223" s="54">
        <v>1162</v>
      </c>
      <c r="B1223" s="1221">
        <f>'Expenditures 15-22'!C127</f>
        <v>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0</v>
      </c>
      <c r="C1225" s="13" t="s">
        <v>653</v>
      </c>
      <c r="D1225" s="13" t="str">
        <f t="shared" si="18"/>
        <v>Error?</v>
      </c>
    </row>
    <row r="1226" spans="1:4" x14ac:dyDescent="0.2">
      <c r="A1226" s="54">
        <v>1165</v>
      </c>
      <c r="B1226" s="1221">
        <f>'Expenditures 15-22'!C150</f>
        <v>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31896</v>
      </c>
      <c r="D1237" s="13" t="str">
        <f t="shared" si="18"/>
        <v>Error?</v>
      </c>
    </row>
    <row r="1238" spans="1:4" x14ac:dyDescent="0.2">
      <c r="A1238" s="82">
        <v>1177</v>
      </c>
      <c r="D1238" s="13" t="str">
        <f t="shared" si="18"/>
        <v>OK</v>
      </c>
    </row>
    <row r="1239" spans="1:4" x14ac:dyDescent="0.2">
      <c r="A1239" s="54">
        <v>1178</v>
      </c>
      <c r="B1239" s="1221">
        <f>'Expenditures 15-22'!E127</f>
        <v>31896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31896</v>
      </c>
      <c r="C1241" s="13" t="s">
        <v>653</v>
      </c>
      <c r="D1241" s="13" t="str">
        <f t="shared" si="18"/>
        <v>Error?</v>
      </c>
    </row>
    <row r="1242" spans="1:4" x14ac:dyDescent="0.2">
      <c r="A1242" s="54">
        <v>1181</v>
      </c>
      <c r="B1242" s="1221">
        <f>'Expenditures 15-22'!E150</f>
        <v>31896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57039</v>
      </c>
      <c r="D1245" s="13" t="str">
        <f t="shared" si="18"/>
        <v>Error?</v>
      </c>
    </row>
    <row r="1246" spans="1:4" x14ac:dyDescent="0.2">
      <c r="A1246" s="82">
        <v>1185</v>
      </c>
      <c r="D1246" s="13" t="str">
        <f t="shared" si="18"/>
        <v>OK</v>
      </c>
    </row>
    <row r="1247" spans="1:4" x14ac:dyDescent="0.2">
      <c r="A1247" s="54">
        <v>1186</v>
      </c>
      <c r="B1247" s="1221">
        <f>'Expenditures 15-22'!F127</f>
        <v>57039</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57039</v>
      </c>
      <c r="C1249" s="13" t="s">
        <v>653</v>
      </c>
      <c r="D1249" s="13" t="str">
        <f t="shared" si="18"/>
        <v>Error?</v>
      </c>
    </row>
    <row r="1250" spans="1:4" x14ac:dyDescent="0.2">
      <c r="A1250" s="54">
        <v>1189</v>
      </c>
      <c r="B1250" s="1221">
        <f>'Expenditures 15-22'!F150</f>
        <v>57039</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6991</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6991</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6991</v>
      </c>
      <c r="C1258" s="13" t="s">
        <v>653</v>
      </c>
      <c r="D1258" s="13" t="str">
        <f t="shared" si="18"/>
        <v>Error?</v>
      </c>
    </row>
    <row r="1259" spans="1:4" x14ac:dyDescent="0.2">
      <c r="A1259" s="54">
        <v>1198</v>
      </c>
      <c r="B1259" s="1221">
        <f>'Expenditures 15-22'!G150</f>
        <v>6991</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95926</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95926</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95926</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95926</v>
      </c>
      <c r="C1288" s="13" t="s">
        <v>653</v>
      </c>
      <c r="D1288" s="13" t="str">
        <f t="shared" si="19"/>
        <v>Error?</v>
      </c>
    </row>
    <row r="1289" spans="1:4" x14ac:dyDescent="0.2">
      <c r="A1289" s="54">
        <v>1228</v>
      </c>
      <c r="B1289" s="1221">
        <f>'Expenditures 15-22'!K151</f>
        <v>22542</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1000</v>
      </c>
      <c r="D1307" s="13" t="str">
        <f t="shared" si="19"/>
        <v>Error?</v>
      </c>
    </row>
    <row r="1308" spans="1:4" x14ac:dyDescent="0.2">
      <c r="A1308" s="54">
        <v>1247</v>
      </c>
      <c r="B1308" s="1221">
        <f>'Expenditures 15-22'!E166</f>
        <v>1000</v>
      </c>
      <c r="C1308" s="13" t="s">
        <v>653</v>
      </c>
      <c r="D1308" s="13" t="str">
        <f t="shared" si="19"/>
        <v>Error?</v>
      </c>
    </row>
    <row r="1309" spans="1:4" x14ac:dyDescent="0.2">
      <c r="A1309" s="54">
        <v>1248</v>
      </c>
      <c r="B1309" s="1221">
        <f>'Expenditures 15-22'!E168</f>
        <v>1000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50958</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50000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100958</v>
      </c>
      <c r="C1317" s="13" t="s">
        <v>653</v>
      </c>
      <c r="D1317" s="13" t="str">
        <f t="shared" si="19"/>
        <v>Error?</v>
      </c>
    </row>
    <row r="1318" spans="1:4" x14ac:dyDescent="0.2">
      <c r="A1318" s="54">
        <v>1257</v>
      </c>
      <c r="B1318" s="1221">
        <f>'Expenditures 15-22'!H168</f>
        <v>100958</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50958</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50000</v>
      </c>
      <c r="C1329" s="13" t="s">
        <v>653</v>
      </c>
      <c r="D1329" s="13" t="str">
        <f t="shared" si="19"/>
        <v>Error?</v>
      </c>
    </row>
    <row r="1330" spans="1:4" x14ac:dyDescent="0.2">
      <c r="A1330" s="54">
        <v>1269</v>
      </c>
      <c r="B1330" s="1221">
        <f>'Expenditures 15-22'!K165</f>
        <v>1000</v>
      </c>
      <c r="C1330" s="13" t="s">
        <v>653</v>
      </c>
      <c r="D1330" s="13" t="str">
        <f t="shared" si="19"/>
        <v>Error?</v>
      </c>
    </row>
    <row r="1331" spans="1:4" x14ac:dyDescent="0.2">
      <c r="A1331" s="54">
        <v>1270</v>
      </c>
      <c r="B1331" s="1221">
        <f>'Expenditures 15-22'!K166</f>
        <v>101958</v>
      </c>
      <c r="C1331" s="13" t="s">
        <v>653</v>
      </c>
      <c r="D1331" s="13" t="str">
        <f t="shared" si="19"/>
        <v>Error?</v>
      </c>
    </row>
    <row r="1332" spans="1:4" x14ac:dyDescent="0.2">
      <c r="A1332" s="54">
        <v>1271</v>
      </c>
      <c r="B1332" s="1221">
        <f>'Expenditures 15-22'!K168</f>
        <v>101958</v>
      </c>
      <c r="C1332" s="13" t="s">
        <v>653</v>
      </c>
      <c r="D1332" s="13" t="str">
        <f t="shared" si="19"/>
        <v>Error?</v>
      </c>
    </row>
    <row r="1333" spans="1:4" x14ac:dyDescent="0.2">
      <c r="A1333" s="54">
        <v>1272</v>
      </c>
      <c r="B1333" s="1221">
        <f>'Expenditures 15-22'!K169</f>
        <v>-168</v>
      </c>
      <c r="C1333" s="13" t="s">
        <v>653</v>
      </c>
      <c r="D1333" s="13" t="str">
        <f t="shared" si="19"/>
        <v>Error?</v>
      </c>
    </row>
    <row r="1334" spans="1:4" x14ac:dyDescent="0.2">
      <c r="A1334" s="82">
        <v>1273</v>
      </c>
      <c r="D1334" s="13" t="str">
        <f t="shared" si="19"/>
        <v>OK</v>
      </c>
    </row>
    <row r="1335" spans="1:4" x14ac:dyDescent="0.2">
      <c r="A1335" s="54">
        <v>1274</v>
      </c>
      <c r="B1335" s="1221">
        <f>'Expenditures 15-22'!C176</f>
        <v>15569</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15569</v>
      </c>
      <c r="C1339" s="13" t="s">
        <v>653</v>
      </c>
      <c r="D1339" s="13" t="str">
        <f t="shared" si="19"/>
        <v>Error?</v>
      </c>
    </row>
    <row r="1340" spans="1:4" x14ac:dyDescent="0.2">
      <c r="A1340" s="54">
        <v>1279</v>
      </c>
      <c r="B1340" s="1221">
        <f>'Expenditures 15-22'!C204</f>
        <v>15569</v>
      </c>
      <c r="C1340" s="13" t="s">
        <v>653</v>
      </c>
      <c r="D1340" s="13" t="str">
        <f t="shared" si="19"/>
        <v>Error?</v>
      </c>
    </row>
    <row r="1341" spans="1:4" x14ac:dyDescent="0.2">
      <c r="A1341" s="54">
        <v>1280</v>
      </c>
      <c r="B1341" s="1221">
        <f>'Expenditures 15-22'!D176</f>
        <v>914</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914</v>
      </c>
      <c r="C1345" s="13" t="s">
        <v>653</v>
      </c>
      <c r="D1345" s="13" t="str">
        <f t="shared" si="20"/>
        <v>Error?</v>
      </c>
    </row>
    <row r="1346" spans="1:4" x14ac:dyDescent="0.2">
      <c r="A1346" s="54">
        <v>1285</v>
      </c>
      <c r="B1346" s="1221">
        <f>'Expenditures 15-22'!D204</f>
        <v>914</v>
      </c>
      <c r="C1346" s="13" t="s">
        <v>653</v>
      </c>
      <c r="D1346" s="13" t="str">
        <f t="shared" si="20"/>
        <v>Error?</v>
      </c>
    </row>
    <row r="1347" spans="1:4" x14ac:dyDescent="0.2">
      <c r="A1347" s="54">
        <v>1286</v>
      </c>
      <c r="B1347" s="1221">
        <f>'Expenditures 15-22'!E176</f>
        <v>42277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42277</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42277</v>
      </c>
      <c r="C1353" s="13" t="s">
        <v>653</v>
      </c>
      <c r="D1353" s="13" t="str">
        <f t="shared" si="20"/>
        <v>Error?</v>
      </c>
    </row>
    <row r="1354" spans="1:4" x14ac:dyDescent="0.2">
      <c r="A1354" s="54">
        <v>1293</v>
      </c>
      <c r="B1354" s="1221">
        <f>'Expenditures 15-22'!F176</f>
        <v>2092</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2092</v>
      </c>
      <c r="C1358" s="13" t="s">
        <v>653</v>
      </c>
      <c r="D1358" s="13" t="str">
        <f t="shared" si="20"/>
        <v>Error?</v>
      </c>
    </row>
    <row r="1359" spans="1:4" x14ac:dyDescent="0.2">
      <c r="A1359" s="54">
        <v>1298</v>
      </c>
      <c r="B1359" s="1221">
        <f>'Expenditures 15-22'!F204</f>
        <v>2092</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60852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60852</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60852</v>
      </c>
      <c r="C1388" s="13" t="s">
        <v>653</v>
      </c>
      <c r="D1388" s="13" t="str">
        <f t="shared" si="20"/>
        <v>Error?</v>
      </c>
    </row>
    <row r="1389" spans="1:4" x14ac:dyDescent="0.2">
      <c r="A1389" s="54">
        <v>1328</v>
      </c>
      <c r="B1389" s="1221">
        <f>'Expenditures 15-22'!K205</f>
        <v>-14178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1411</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38475</v>
      </c>
      <c r="C1410" s="13" t="s">
        <v>653</v>
      </c>
      <c r="D1410" s="13" t="str">
        <f t="shared" si="21"/>
        <v>Error?</v>
      </c>
    </row>
    <row r="1411" spans="1:4" x14ac:dyDescent="0.2">
      <c r="A1411" s="54">
        <v>1350</v>
      </c>
      <c r="B1411" s="1221">
        <f>'Expenditures 15-22'!D226</f>
        <v>646</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593</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1239</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162</v>
      </c>
      <c r="D1422" s="13" t="str">
        <f t="shared" si="21"/>
        <v>Error?</v>
      </c>
    </row>
    <row r="1423" spans="1:4" x14ac:dyDescent="0.2">
      <c r="A1423" s="54">
        <v>1362</v>
      </c>
      <c r="B1423" s="1221">
        <f>'Expenditures 15-22'!D240</f>
        <v>936</v>
      </c>
      <c r="D1423" s="13" t="str">
        <f t="shared" si="21"/>
        <v>Error?</v>
      </c>
    </row>
    <row r="1424" spans="1:4" x14ac:dyDescent="0.2">
      <c r="A1424" s="54">
        <v>1363</v>
      </c>
      <c r="B1424" s="1221">
        <f>'Expenditures 15-22'!D251</f>
        <v>1098</v>
      </c>
      <c r="C1424" s="13" t="s">
        <v>653</v>
      </c>
      <c r="D1424" s="13" t="str">
        <f t="shared" si="21"/>
        <v>Error?</v>
      </c>
    </row>
    <row r="1425" spans="1:4" x14ac:dyDescent="0.2">
      <c r="A1425" s="54">
        <v>1364</v>
      </c>
      <c r="B1425" s="1221">
        <f>'Expenditures 15-22'!D253</f>
        <v>10410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10410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10771</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18627</v>
      </c>
      <c r="D1431" s="13" t="str">
        <f t="shared" si="21"/>
        <v>Error?</v>
      </c>
    </row>
    <row r="1432" spans="1:4" x14ac:dyDescent="0.2">
      <c r="A1432" s="54">
        <v>1371</v>
      </c>
      <c r="B1432" s="1221">
        <f>'Expenditures 15-22'!D261</f>
        <v>2277</v>
      </c>
      <c r="D1432" s="13" t="str">
        <f t="shared" si="21"/>
        <v>Error?</v>
      </c>
    </row>
    <row r="1433" spans="1:4" x14ac:dyDescent="0.2">
      <c r="A1433" s="54">
        <v>1372</v>
      </c>
      <c r="B1433" s="1221">
        <f>'Expenditures 15-22'!D262</f>
        <v>10183</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41858</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54605</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93080</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1411</v>
      </c>
      <c r="C1472" s="13" t="s">
        <v>653</v>
      </c>
      <c r="D1472" s="13" t="str">
        <f t="shared" si="22"/>
        <v>OK</v>
      </c>
    </row>
    <row r="1473" spans="1:4" x14ac:dyDescent="0.2">
      <c r="A1473" s="54">
        <v>1412</v>
      </c>
      <c r="B1473" s="1221">
        <f>'Expenditures 15-22'!K218</f>
        <v>0</v>
      </c>
      <c r="C1473" s="13" t="s">
        <v>653</v>
      </c>
      <c r="D1473" s="13" t="str">
        <f t="shared" si="22"/>
        <v>Error?</v>
      </c>
    </row>
    <row r="1474" spans="1:4" x14ac:dyDescent="0.2">
      <c r="A1474" s="54">
        <v>1413</v>
      </c>
      <c r="B1474" s="1221">
        <f>'Expenditures 15-22'!K223</f>
        <v>38475</v>
      </c>
      <c r="C1474" s="13" t="s">
        <v>653</v>
      </c>
      <c r="D1474" s="13" t="str">
        <f t="shared" si="22"/>
        <v>Error?</v>
      </c>
    </row>
    <row r="1475" spans="1:4" x14ac:dyDescent="0.2">
      <c r="A1475" s="54">
        <v>1414</v>
      </c>
      <c r="B1475" s="1221">
        <f>'Expenditures 15-22'!K226</f>
        <v>646</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593</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1239</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162</v>
      </c>
      <c r="C1486" s="13" t="s">
        <v>653</v>
      </c>
      <c r="D1486" s="13" t="str">
        <f t="shared" si="22"/>
        <v>Error?</v>
      </c>
    </row>
    <row r="1487" spans="1:4" x14ac:dyDescent="0.2">
      <c r="A1487" s="54">
        <v>1426</v>
      </c>
      <c r="B1487" s="1221">
        <f>'Expenditures 15-22'!K240</f>
        <v>936</v>
      </c>
      <c r="C1487" s="13" t="s">
        <v>653</v>
      </c>
      <c r="D1487" s="13" t="str">
        <f t="shared" si="22"/>
        <v>Error?</v>
      </c>
    </row>
    <row r="1488" spans="1:4" x14ac:dyDescent="0.2">
      <c r="A1488" s="54">
        <v>1427</v>
      </c>
      <c r="B1488" s="1221">
        <f>'Expenditures 15-22'!K251</f>
        <v>1098</v>
      </c>
      <c r="C1488" s="13" t="s">
        <v>653</v>
      </c>
      <c r="D1488" s="13" t="str">
        <f t="shared" si="22"/>
        <v>Error?</v>
      </c>
    </row>
    <row r="1489" spans="1:4" x14ac:dyDescent="0.2">
      <c r="A1489" s="54">
        <v>1428</v>
      </c>
      <c r="B1489" s="1221">
        <f>'Expenditures 15-22'!K253</f>
        <v>10410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10410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10771</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18627</v>
      </c>
      <c r="C1495" s="13" t="s">
        <v>653</v>
      </c>
      <c r="D1495" s="13" t="str">
        <f t="shared" si="22"/>
        <v>Error?</v>
      </c>
    </row>
    <row r="1496" spans="1:4" x14ac:dyDescent="0.2">
      <c r="A1496" s="54">
        <v>1435</v>
      </c>
      <c r="B1496" s="1221">
        <f>'Expenditures 15-22'!K261</f>
        <v>2277</v>
      </c>
      <c r="C1496" s="13" t="s">
        <v>653</v>
      </c>
      <c r="D1496" s="13" t="str">
        <f t="shared" si="22"/>
        <v>Error?</v>
      </c>
    </row>
    <row r="1497" spans="1:4" x14ac:dyDescent="0.2">
      <c r="A1497" s="54">
        <v>1436</v>
      </c>
      <c r="B1497" s="1221">
        <f>'Expenditures 15-22'!K262</f>
        <v>10183</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41858</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54605</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93080</v>
      </c>
      <c r="C1517" s="13" t="s">
        <v>653</v>
      </c>
      <c r="D1517" s="13" t="str">
        <f t="shared" si="22"/>
        <v>Error?</v>
      </c>
    </row>
    <row r="1518" spans="1:4" x14ac:dyDescent="0.2">
      <c r="A1518" s="54">
        <v>1457</v>
      </c>
      <c r="B1518" s="1221">
        <f>'Expenditures 15-22'!K289</f>
        <v>-755</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564172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690090</v>
      </c>
      <c r="C1630" s="13" t="s">
        <v>653</v>
      </c>
      <c r="D1630" s="13" t="str">
        <f t="shared" si="24"/>
        <v>Error?</v>
      </c>
    </row>
    <row r="1631" spans="1:4" x14ac:dyDescent="0.2">
      <c r="A1631" s="54">
        <v>1570</v>
      </c>
      <c r="B1631" s="1221">
        <f>'Acct Summary 7-8'!D79</f>
        <v>5783</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28325</v>
      </c>
      <c r="C1644" s="13" t="s">
        <v>653</v>
      </c>
      <c r="D1644" s="13" t="str">
        <f t="shared" si="24"/>
        <v>Error?</v>
      </c>
    </row>
    <row r="1645" spans="1:4" x14ac:dyDescent="0.2">
      <c r="A1645" s="54">
        <v>1584</v>
      </c>
      <c r="B1645" s="1221">
        <f>'Acct Summary 7-8'!E79</f>
        <v>931</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763</v>
      </c>
      <c r="C1658" s="13" t="s">
        <v>653</v>
      </c>
      <c r="D1658" s="13" t="str">
        <f t="shared" si="24"/>
        <v>Error?</v>
      </c>
    </row>
    <row r="1659" spans="1:4" x14ac:dyDescent="0.2">
      <c r="A1659" s="54">
        <v>1598</v>
      </c>
      <c r="B1659" s="1221">
        <f>'Acct Summary 7-8'!F79</f>
        <v>33561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19383</v>
      </c>
      <c r="C1672" s="13" t="s">
        <v>653</v>
      </c>
      <c r="D1672" s="13" t="str">
        <f t="shared" si="25"/>
        <v>Error?</v>
      </c>
    </row>
    <row r="1673" spans="1:4" x14ac:dyDescent="0.2">
      <c r="A1673" s="54">
        <v>1612</v>
      </c>
      <c r="B1673" s="1221">
        <f>'Acct Summary 7-8'!G79</f>
        <v>12608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11853</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192503</v>
      </c>
      <c r="C1744" s="13" t="s">
        <v>653</v>
      </c>
      <c r="D1744" s="13" t="str">
        <f t="shared" si="26"/>
        <v>Error?</v>
      </c>
    </row>
    <row r="1745" spans="1:5" x14ac:dyDescent="0.2">
      <c r="A1745" s="54">
        <v>1684</v>
      </c>
      <c r="B1745" s="1221">
        <f>'Tax Sched 24'!B5</f>
        <v>47168</v>
      </c>
      <c r="C1745" s="13" t="s">
        <v>653</v>
      </c>
      <c r="D1745" s="13" t="str">
        <f t="shared" si="26"/>
        <v>Error?</v>
      </c>
    </row>
    <row r="1746" spans="1:5" x14ac:dyDescent="0.2">
      <c r="A1746" s="54">
        <v>1685</v>
      </c>
      <c r="B1746" s="1221">
        <f>'Tax Sched 24'!B6</f>
        <v>101650</v>
      </c>
      <c r="C1746" s="13" t="s">
        <v>653</v>
      </c>
      <c r="D1746" s="13" t="str">
        <f t="shared" si="26"/>
        <v>Error?</v>
      </c>
    </row>
    <row r="1747" spans="1:5" x14ac:dyDescent="0.2">
      <c r="A1747" s="54">
        <v>1686</v>
      </c>
      <c r="B1747" s="1221">
        <f>'Tax Sched 24'!B7</f>
        <v>21091</v>
      </c>
      <c r="C1747" s="13" t="s">
        <v>653</v>
      </c>
      <c r="D1747" s="13" t="str">
        <f t="shared" si="26"/>
        <v>Error?</v>
      </c>
    </row>
    <row r="1748" spans="1:5" x14ac:dyDescent="0.2">
      <c r="A1748" s="54">
        <v>1687</v>
      </c>
      <c r="B1748" s="1221">
        <f>'Tax Sched 24'!B8</f>
        <v>29092</v>
      </c>
      <c r="C1748" s="13" t="s">
        <v>653</v>
      </c>
      <c r="D1748" s="13" t="str">
        <f t="shared" si="26"/>
        <v>Error?</v>
      </c>
    </row>
    <row r="1749" spans="1:5" x14ac:dyDescent="0.2">
      <c r="A1749" s="54">
        <v>1688</v>
      </c>
      <c r="B1749" s="1221">
        <f>'Tax Sched 24'!B10</f>
        <v>4483</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21958</v>
      </c>
      <c r="C1752" s="13" t="s">
        <v>653</v>
      </c>
      <c r="D1752" s="13" t="str">
        <f t="shared" si="26"/>
        <v>Error?</v>
      </c>
    </row>
    <row r="1753" spans="1:5" x14ac:dyDescent="0.2">
      <c r="A1753" s="54">
        <v>1692</v>
      </c>
      <c r="B1753" s="1221">
        <f>'Tax Sched 24'!B12</f>
        <v>0</v>
      </c>
      <c r="C1753" s="13" t="s">
        <v>653</v>
      </c>
      <c r="D1753" s="13" t="str">
        <f t="shared" si="26"/>
        <v>Error?</v>
      </c>
    </row>
    <row r="1754" spans="1:5" x14ac:dyDescent="0.2">
      <c r="A1754" s="54">
        <v>1693</v>
      </c>
      <c r="B1754" s="1221">
        <f>'Tax Sched 24'!B14</f>
        <v>2809</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449846</v>
      </c>
      <c r="C1759" s="13" t="s">
        <v>653</v>
      </c>
      <c r="D1759" s="13" t="str">
        <f t="shared" si="26"/>
        <v>Error?</v>
      </c>
    </row>
    <row r="1760" spans="1:5" x14ac:dyDescent="0.2">
      <c r="A1760" s="54">
        <v>1699</v>
      </c>
      <c r="B1760" s="1221">
        <f>'Tax Sched 24'!D4</f>
        <v>192503</v>
      </c>
      <c r="C1760" s="13" t="s">
        <v>653</v>
      </c>
      <c r="D1760" s="13" t="str">
        <f t="shared" si="26"/>
        <v>Error?</v>
      </c>
    </row>
    <row r="1761" spans="1:5" x14ac:dyDescent="0.2">
      <c r="A1761" s="54">
        <v>1700</v>
      </c>
      <c r="B1761" s="1221">
        <f>'Tax Sched 24'!D5</f>
        <v>47168</v>
      </c>
      <c r="C1761" s="13" t="s">
        <v>653</v>
      </c>
      <c r="D1761" s="13" t="str">
        <f t="shared" si="26"/>
        <v>Error?</v>
      </c>
    </row>
    <row r="1762" spans="1:5" s="79" customFormat="1" x14ac:dyDescent="0.2">
      <c r="A1762" s="54">
        <v>1701</v>
      </c>
      <c r="B1762" s="1221">
        <f>'Tax Sched 24'!D6</f>
        <v>101650</v>
      </c>
      <c r="C1762" s="13" t="s">
        <v>653</v>
      </c>
      <c r="D1762" s="13" t="str">
        <f t="shared" si="26"/>
        <v>Error?</v>
      </c>
      <c r="E1762" s="80"/>
    </row>
    <row r="1763" spans="1:5" x14ac:dyDescent="0.2">
      <c r="A1763" s="54">
        <v>1702</v>
      </c>
      <c r="B1763" s="1221">
        <f>'Tax Sched 24'!D7</f>
        <v>21091</v>
      </c>
      <c r="C1763" s="13" t="s">
        <v>653</v>
      </c>
      <c r="D1763" s="13" t="str">
        <f t="shared" si="26"/>
        <v>Error?</v>
      </c>
    </row>
    <row r="1764" spans="1:5" x14ac:dyDescent="0.2">
      <c r="A1764" s="54">
        <v>1703</v>
      </c>
      <c r="B1764" s="1221">
        <f>'Tax Sched 24'!D8</f>
        <v>29092</v>
      </c>
      <c r="C1764" s="13" t="s">
        <v>653</v>
      </c>
      <c r="D1764" s="13" t="str">
        <f t="shared" si="26"/>
        <v>Error?</v>
      </c>
    </row>
    <row r="1765" spans="1:5" x14ac:dyDescent="0.2">
      <c r="A1765" s="54">
        <v>1704</v>
      </c>
      <c r="B1765" s="1221">
        <f>'Tax Sched 24'!D10</f>
        <v>4483</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21958</v>
      </c>
      <c r="C1768" s="13" t="s">
        <v>653</v>
      </c>
      <c r="D1768" s="13" t="str">
        <f t="shared" si="26"/>
        <v>Error?</v>
      </c>
    </row>
    <row r="1769" spans="1:5" x14ac:dyDescent="0.2">
      <c r="A1769" s="54">
        <v>1708</v>
      </c>
      <c r="B1769" s="1221">
        <f>'Tax Sched 24'!D12</f>
        <v>0</v>
      </c>
      <c r="C1769" s="13" t="s">
        <v>653</v>
      </c>
      <c r="D1769" s="13" t="str">
        <f t="shared" si="26"/>
        <v>Error?</v>
      </c>
    </row>
    <row r="1770" spans="1:5" x14ac:dyDescent="0.2">
      <c r="A1770" s="54">
        <v>1709</v>
      </c>
      <c r="B1770" s="1221">
        <f>'Tax Sched 24'!D14</f>
        <v>2809</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449846</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195748</v>
      </c>
      <c r="C1792" s="13" t="s">
        <v>653</v>
      </c>
      <c r="D1792" s="13" t="str">
        <f t="shared" si="27"/>
        <v>Error?</v>
      </c>
    </row>
    <row r="1793" spans="1:4" x14ac:dyDescent="0.2">
      <c r="A1793" s="54">
        <v>1732</v>
      </c>
      <c r="B1793" s="1221">
        <f>'Tax Sched 24'!F5</f>
        <v>47965</v>
      </c>
      <c r="C1793" s="13" t="s">
        <v>653</v>
      </c>
      <c r="D1793" s="13" t="str">
        <f t="shared" si="27"/>
        <v>Error?</v>
      </c>
    </row>
    <row r="1794" spans="1:4" x14ac:dyDescent="0.2">
      <c r="A1794" s="54">
        <v>1733</v>
      </c>
      <c r="B1794" s="1221">
        <f>'Tax Sched 24'!F6</f>
        <v>98165</v>
      </c>
      <c r="C1794" s="13" t="s">
        <v>653</v>
      </c>
      <c r="D1794" s="13" t="str">
        <f t="shared" si="27"/>
        <v>Error?</v>
      </c>
    </row>
    <row r="1795" spans="1:4" x14ac:dyDescent="0.2">
      <c r="A1795" s="54">
        <v>1734</v>
      </c>
      <c r="B1795" s="1221">
        <f>'Tax Sched 24'!F7</f>
        <v>21448</v>
      </c>
      <c r="C1795" s="13" t="s">
        <v>653</v>
      </c>
      <c r="D1795" s="13" t="str">
        <f t="shared" si="27"/>
        <v>Error?</v>
      </c>
    </row>
    <row r="1796" spans="1:4" x14ac:dyDescent="0.2">
      <c r="A1796" s="54">
        <v>1735</v>
      </c>
      <c r="B1796" s="1221">
        <f>'Tax Sched 24'!F8</f>
        <v>29585</v>
      </c>
      <c r="C1796" s="13" t="s">
        <v>653</v>
      </c>
      <c r="D1796" s="13" t="str">
        <f t="shared" si="27"/>
        <v>Error?</v>
      </c>
    </row>
    <row r="1797" spans="1:4" x14ac:dyDescent="0.2">
      <c r="A1797" s="54">
        <v>1736</v>
      </c>
      <c r="B1797" s="1221">
        <f>'Tax Sched 24'!F10</f>
        <v>4559</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22330</v>
      </c>
      <c r="C1800" s="13" t="s">
        <v>653</v>
      </c>
      <c r="D1800" s="13" t="str">
        <f t="shared" si="27"/>
        <v>Error?</v>
      </c>
    </row>
    <row r="1801" spans="1:4" x14ac:dyDescent="0.2">
      <c r="A1801" s="54">
        <v>1740</v>
      </c>
      <c r="B1801" s="1221">
        <f>'Tax Sched 24'!F12</f>
        <v>0</v>
      </c>
      <c r="C1801" s="13" t="s">
        <v>653</v>
      </c>
      <c r="D1801" s="13" t="str">
        <f t="shared" si="27"/>
        <v>Error?</v>
      </c>
    </row>
    <row r="1802" spans="1:4" x14ac:dyDescent="0.2">
      <c r="A1802" s="54">
        <v>1741</v>
      </c>
      <c r="B1802" s="1221">
        <f>'Tax Sched 24'!F14</f>
        <v>2857</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195748</v>
      </c>
      <c r="D1808" s="13" t="str">
        <f t="shared" si="27"/>
        <v>Error?</v>
      </c>
    </row>
    <row r="1809" spans="1:4" x14ac:dyDescent="0.2">
      <c r="A1809" s="54">
        <v>1748</v>
      </c>
      <c r="B1809" s="1221">
        <f>'Tax Sched 24'!E5</f>
        <v>47965</v>
      </c>
      <c r="D1809" s="13" t="str">
        <f t="shared" si="27"/>
        <v>Error?</v>
      </c>
    </row>
    <row r="1810" spans="1:4" x14ac:dyDescent="0.2">
      <c r="A1810" s="54">
        <v>1749</v>
      </c>
      <c r="B1810" s="1221">
        <f>'Tax Sched 24'!E6</f>
        <v>98165</v>
      </c>
      <c r="D1810" s="13" t="str">
        <f t="shared" si="27"/>
        <v>Error?</v>
      </c>
    </row>
    <row r="1811" spans="1:4" x14ac:dyDescent="0.2">
      <c r="A1811" s="54">
        <v>1750</v>
      </c>
      <c r="B1811" s="1221">
        <f>'Tax Sched 24'!E7</f>
        <v>21448</v>
      </c>
      <c r="D1811" s="13" t="str">
        <f t="shared" si="27"/>
        <v>Error?</v>
      </c>
    </row>
    <row r="1812" spans="1:4" x14ac:dyDescent="0.2">
      <c r="A1812" s="54">
        <v>1751</v>
      </c>
      <c r="B1812" s="1221">
        <f>'Tax Sched 24'!E8</f>
        <v>29585</v>
      </c>
      <c r="D1812" s="13" t="str">
        <f t="shared" si="27"/>
        <v>Error?</v>
      </c>
    </row>
    <row r="1813" spans="1:4" x14ac:dyDescent="0.2">
      <c r="A1813" s="54">
        <v>1752</v>
      </c>
      <c r="B1813" s="1221">
        <f>'Tax Sched 24'!E10</f>
        <v>4559</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22330</v>
      </c>
      <c r="D1816" s="13" t="str">
        <f t="shared" si="27"/>
        <v>Error?</v>
      </c>
    </row>
    <row r="1817" spans="1:4" x14ac:dyDescent="0.2">
      <c r="A1817" s="54">
        <v>1756</v>
      </c>
      <c r="B1817" s="1221">
        <f>'Tax Sched 24'!E12</f>
        <v>0</v>
      </c>
      <c r="D1817" s="13" t="str">
        <f t="shared" si="27"/>
        <v>Error?</v>
      </c>
    </row>
    <row r="1818" spans="1:4" x14ac:dyDescent="0.2">
      <c r="A1818" s="54">
        <v>1757</v>
      </c>
      <c r="B1818" s="1221">
        <f>'Tax Sched 24'!E14</f>
        <v>2857</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452242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2809</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2809</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2809</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3351</v>
      </c>
      <c r="D2008" s="13" t="str">
        <f t="shared" si="30"/>
        <v>Error?</v>
      </c>
    </row>
    <row r="2009" spans="1:4" x14ac:dyDescent="0.2">
      <c r="A2009" s="54">
        <v>1948</v>
      </c>
      <c r="B2009" s="1221">
        <f>'Cap Outlay Deprec 27'!C8</f>
        <v>2051020</v>
      </c>
      <c r="D2009" s="13" t="str">
        <f t="shared" si="30"/>
        <v>Error?</v>
      </c>
    </row>
    <row r="2010" spans="1:4" x14ac:dyDescent="0.2">
      <c r="A2010" s="54">
        <v>1949</v>
      </c>
      <c r="B2010" s="1221">
        <f>'Cap Outlay Deprec 27'!C10</f>
        <v>10926</v>
      </c>
      <c r="D2010" s="13" t="str">
        <f t="shared" si="30"/>
        <v>Error?</v>
      </c>
    </row>
    <row r="2011" spans="1:4" x14ac:dyDescent="0.2">
      <c r="A2011" s="54">
        <v>1950</v>
      </c>
      <c r="B2011" s="1221">
        <f>'Cap Outlay Deprec 27'!C12</f>
        <v>41307</v>
      </c>
      <c r="D2011" s="13" t="str">
        <f t="shared" si="30"/>
        <v>Error?</v>
      </c>
    </row>
    <row r="2012" spans="1:4" x14ac:dyDescent="0.2">
      <c r="A2012" s="54">
        <v>1951</v>
      </c>
      <c r="B2012" s="1221">
        <f>'Cap Outlay Deprec 27'!C13</f>
        <v>22129</v>
      </c>
      <c r="D2012" s="13" t="str">
        <f t="shared" si="30"/>
        <v>Error?</v>
      </c>
    </row>
    <row r="2013" spans="1:4" x14ac:dyDescent="0.2">
      <c r="A2013" s="54">
        <v>1952</v>
      </c>
      <c r="B2013" s="1221">
        <f>'Cap Outlay Deprec 27'!C16</f>
        <v>2128733</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6991</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6991</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3095</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3095</v>
      </c>
      <c r="C2025" s="13" t="s">
        <v>653</v>
      </c>
      <c r="D2025" s="13" t="str">
        <f t="shared" si="30"/>
        <v>Error?</v>
      </c>
    </row>
    <row r="2026" spans="1:4" x14ac:dyDescent="0.2">
      <c r="A2026" s="54">
        <v>1965</v>
      </c>
      <c r="B2026" s="1221">
        <f>'Cap Outlay Deprec 27'!F5</f>
        <v>3351</v>
      </c>
      <c r="C2026" s="13" t="s">
        <v>653</v>
      </c>
      <c r="D2026" s="13" t="str">
        <f t="shared" si="30"/>
        <v>Error?</v>
      </c>
    </row>
    <row r="2027" spans="1:4" x14ac:dyDescent="0.2">
      <c r="A2027" s="54">
        <v>1966</v>
      </c>
      <c r="B2027" s="1221">
        <f>'Cap Outlay Deprec 27'!F8</f>
        <v>2058011</v>
      </c>
      <c r="C2027" s="13" t="s">
        <v>653</v>
      </c>
      <c r="D2027" s="13" t="str">
        <f t="shared" si="30"/>
        <v>Error?</v>
      </c>
    </row>
    <row r="2028" spans="1:4" x14ac:dyDescent="0.2">
      <c r="A2028" s="54">
        <v>1967</v>
      </c>
      <c r="B2028" s="1221">
        <f>'Cap Outlay Deprec 27'!F10</f>
        <v>10926</v>
      </c>
      <c r="C2028" s="13" t="s">
        <v>653</v>
      </c>
      <c r="D2028" s="13" t="str">
        <f t="shared" si="30"/>
        <v>Error?</v>
      </c>
    </row>
    <row r="2029" spans="1:4" x14ac:dyDescent="0.2">
      <c r="A2029" s="54">
        <v>1968</v>
      </c>
      <c r="B2029" s="1221">
        <f>'Cap Outlay Deprec 27'!F12</f>
        <v>38212</v>
      </c>
      <c r="C2029" s="13" t="s">
        <v>653</v>
      </c>
      <c r="D2029" s="13" t="str">
        <f t="shared" si="30"/>
        <v>Error?</v>
      </c>
    </row>
    <row r="2030" spans="1:4" x14ac:dyDescent="0.2">
      <c r="A2030" s="54">
        <v>1969</v>
      </c>
      <c r="B2030" s="1221">
        <f>'Cap Outlay Deprec 27'!F13</f>
        <v>22129</v>
      </c>
      <c r="C2030" s="13" t="s">
        <v>653</v>
      </c>
      <c r="D2030" s="13" t="str">
        <f t="shared" si="30"/>
        <v>Error?</v>
      </c>
    </row>
    <row r="2031" spans="1:4" x14ac:dyDescent="0.2">
      <c r="A2031" s="54">
        <v>1970</v>
      </c>
      <c r="B2031" s="1221">
        <f>'Cap Outlay Deprec 27'!F16</f>
        <v>2132629</v>
      </c>
      <c r="C2031" s="13" t="s">
        <v>653</v>
      </c>
      <c r="D2031" s="13" t="str">
        <f t="shared" si="30"/>
        <v>Error?</v>
      </c>
    </row>
    <row r="2032" spans="1:4" x14ac:dyDescent="0.2">
      <c r="A2032" s="82">
        <v>1971</v>
      </c>
      <c r="D2032" s="13" t="str">
        <f t="shared" si="30"/>
        <v>OK</v>
      </c>
    </row>
    <row r="2033" spans="1:4" x14ac:dyDescent="0.2">
      <c r="A2033" s="54">
        <v>1972</v>
      </c>
      <c r="B2033" s="1221">
        <f>'Cap Outlay Deprec 27'!H8</f>
        <v>728057</v>
      </c>
      <c r="D2033" s="13" t="str">
        <f t="shared" si="30"/>
        <v>Error?</v>
      </c>
    </row>
    <row r="2034" spans="1:4" x14ac:dyDescent="0.2">
      <c r="A2034" s="54">
        <v>1973</v>
      </c>
      <c r="B2034" s="1221">
        <f>'Cap Outlay Deprec 27'!H10</f>
        <v>10926</v>
      </c>
      <c r="D2034" s="13" t="str">
        <f t="shared" si="30"/>
        <v>Error?</v>
      </c>
    </row>
    <row r="2035" spans="1:4" x14ac:dyDescent="0.2">
      <c r="A2035" s="54">
        <v>1974</v>
      </c>
      <c r="B2035" s="1221">
        <f>'Cap Outlay Deprec 27'!H12</f>
        <v>27686</v>
      </c>
      <c r="D2035" s="13" t="str">
        <f t="shared" si="30"/>
        <v>Error?</v>
      </c>
    </row>
    <row r="2036" spans="1:4" x14ac:dyDescent="0.2">
      <c r="A2036" s="54">
        <v>1975</v>
      </c>
      <c r="B2036" s="1221">
        <f>'Cap Outlay Deprec 27'!H13</f>
        <v>22129</v>
      </c>
      <c r="D2036" s="13" t="str">
        <f t="shared" si="30"/>
        <v>Error?</v>
      </c>
    </row>
    <row r="2037" spans="1:4" x14ac:dyDescent="0.2">
      <c r="A2037" s="54">
        <v>1976</v>
      </c>
      <c r="B2037" s="1221">
        <f>'Cap Outlay Deprec 27'!H16</f>
        <v>788798</v>
      </c>
      <c r="C2037" s="13" t="s">
        <v>653</v>
      </c>
      <c r="D2037" s="13" t="str">
        <f t="shared" si="30"/>
        <v>Error?</v>
      </c>
    </row>
    <row r="2038" spans="1:4" x14ac:dyDescent="0.2">
      <c r="A2038" s="82">
        <v>1977</v>
      </c>
      <c r="D2038" s="13" t="str">
        <f t="shared" si="30"/>
        <v>OK</v>
      </c>
    </row>
    <row r="2039" spans="1:4" x14ac:dyDescent="0.2">
      <c r="A2039" s="54">
        <v>1978</v>
      </c>
      <c r="B2039" s="1221">
        <f>'Cap Outlay Deprec 27'!I8</f>
        <v>37219</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4376</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41595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3095</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3095</v>
      </c>
      <c r="C2049" s="13" t="s">
        <v>653</v>
      </c>
      <c r="D2049" s="13" t="str">
        <f t="shared" si="31"/>
        <v>Error?</v>
      </c>
    </row>
    <row r="2050" spans="1:4" x14ac:dyDescent="0.2">
      <c r="A2050" s="82">
        <v>1989</v>
      </c>
      <c r="D2050" s="13" t="str">
        <f t="shared" si="31"/>
        <v>OK</v>
      </c>
    </row>
    <row r="2051" spans="1:4" x14ac:dyDescent="0.2">
      <c r="A2051" s="54">
        <v>1990</v>
      </c>
      <c r="B2051" s="1221">
        <f>'Cap Outlay Deprec 27'!K8</f>
        <v>765276</v>
      </c>
      <c r="C2051" s="13" t="s">
        <v>653</v>
      </c>
      <c r="D2051" s="13" t="str">
        <f t="shared" si="31"/>
        <v>Error?</v>
      </c>
    </row>
    <row r="2052" spans="1:4" x14ac:dyDescent="0.2">
      <c r="A2052" s="54">
        <v>1991</v>
      </c>
      <c r="B2052" s="1221">
        <f>'Cap Outlay Deprec 27'!K10</f>
        <v>10926</v>
      </c>
      <c r="C2052" s="13" t="s">
        <v>653</v>
      </c>
      <c r="D2052" s="13" t="str">
        <f t="shared" si="31"/>
        <v>Error?</v>
      </c>
    </row>
    <row r="2053" spans="1:4" x14ac:dyDescent="0.2">
      <c r="A2053" s="54">
        <v>1992</v>
      </c>
      <c r="B2053" s="1221">
        <f>'Cap Outlay Deprec 27'!K12</f>
        <v>28967</v>
      </c>
      <c r="C2053" s="13" t="s">
        <v>653</v>
      </c>
      <c r="D2053" s="13" t="str">
        <f t="shared" si="31"/>
        <v>Error?</v>
      </c>
    </row>
    <row r="2054" spans="1:4" x14ac:dyDescent="0.2">
      <c r="A2054" s="54">
        <v>1993</v>
      </c>
      <c r="B2054" s="1221">
        <f>'Cap Outlay Deprec 27'!K13</f>
        <v>22129</v>
      </c>
      <c r="C2054" s="13" t="s">
        <v>653</v>
      </c>
      <c r="D2054" s="13" t="str">
        <f t="shared" si="31"/>
        <v>Error?</v>
      </c>
    </row>
    <row r="2055" spans="1:4" x14ac:dyDescent="0.2">
      <c r="A2055" s="54">
        <v>1994</v>
      </c>
      <c r="B2055" s="1221">
        <f>'Cap Outlay Deprec 27'!K16</f>
        <v>827298</v>
      </c>
      <c r="C2055" s="13" t="s">
        <v>653</v>
      </c>
      <c r="D2055" s="13" t="str">
        <f t="shared" si="31"/>
        <v>Error?</v>
      </c>
    </row>
    <row r="2056" spans="1:4" x14ac:dyDescent="0.2">
      <c r="A2056" s="54">
        <v>1995</v>
      </c>
      <c r="B2056" s="1221">
        <f>'Cap Outlay Deprec 27'!L5</f>
        <v>3351</v>
      </c>
      <c r="C2056" s="13" t="s">
        <v>653</v>
      </c>
      <c r="D2056" s="13" t="str">
        <f t="shared" si="31"/>
        <v>Error?</v>
      </c>
    </row>
    <row r="2057" spans="1:4" x14ac:dyDescent="0.2">
      <c r="A2057" s="54">
        <v>1996</v>
      </c>
      <c r="B2057" s="1221">
        <f>'Cap Outlay Deprec 27'!L8</f>
        <v>1292735</v>
      </c>
      <c r="C2057" s="13" t="s">
        <v>653</v>
      </c>
      <c r="D2057" s="13" t="str">
        <f t="shared" si="31"/>
        <v>Error?</v>
      </c>
    </row>
    <row r="2058" spans="1:4" x14ac:dyDescent="0.2">
      <c r="A2058" s="54">
        <v>1997</v>
      </c>
      <c r="B2058" s="1221">
        <f>'Cap Outlay Deprec 27'!L10</f>
        <v>0</v>
      </c>
      <c r="C2058" s="13" t="s">
        <v>653</v>
      </c>
      <c r="D2058" s="13" t="str">
        <f t="shared" si="31"/>
        <v>Error?</v>
      </c>
    </row>
    <row r="2059" spans="1:4" x14ac:dyDescent="0.2">
      <c r="A2059" s="54">
        <v>1998</v>
      </c>
      <c r="B2059" s="1221">
        <f>'Cap Outlay Deprec 27'!L12</f>
        <v>9245</v>
      </c>
      <c r="C2059" s="13" t="s">
        <v>653</v>
      </c>
      <c r="D2059" s="13" t="str">
        <f t="shared" si="31"/>
        <v>Error?</v>
      </c>
    </row>
    <row r="2060" spans="1:4" x14ac:dyDescent="0.2">
      <c r="A2060" s="54">
        <v>1999</v>
      </c>
      <c r="B2060" s="1221">
        <f>'Cap Outlay Deprec 27'!L13</f>
        <v>0</v>
      </c>
      <c r="C2060" s="13" t="s">
        <v>653</v>
      </c>
      <c r="D2060" s="13" t="str">
        <f t="shared" si="31"/>
        <v>Error?</v>
      </c>
    </row>
    <row r="2061" spans="1:4" x14ac:dyDescent="0.2">
      <c r="A2061" s="54">
        <v>2000</v>
      </c>
      <c r="B2061" s="1221">
        <f>'Cap Outlay Deprec 27'!L16</f>
        <v>1305331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20826</v>
      </c>
      <c r="C2088" s="13" t="s">
        <v>653</v>
      </c>
      <c r="D2088" s="13" t="str">
        <f t="shared" si="31"/>
        <v>Error?</v>
      </c>
    </row>
    <row r="2089" spans="1:4" x14ac:dyDescent="0.2">
      <c r="A2089" s="54">
        <v>2028</v>
      </c>
      <c r="B2089" s="1221">
        <f>'Expenditures 15-22'!K92</f>
        <v>20949</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310755</v>
      </c>
      <c r="C2551" s="13" t="s">
        <v>653</v>
      </c>
      <c r="D2551" s="13" t="str">
        <f t="shared" si="38"/>
        <v>Error?</v>
      </c>
    </row>
    <row r="2552" spans="1:4" x14ac:dyDescent="0.2">
      <c r="A2552" s="82">
        <v>2491</v>
      </c>
      <c r="D2552" s="13" t="str">
        <f t="shared" si="38"/>
        <v>OK</v>
      </c>
    </row>
    <row r="2553" spans="1:4" x14ac:dyDescent="0.2">
      <c r="A2553" s="54">
        <v>2492</v>
      </c>
      <c r="B2553" s="1221">
        <f>'Acct Summary 7-8'!C6</f>
        <v>1357932</v>
      </c>
      <c r="C2553" s="13" t="s">
        <v>653</v>
      </c>
      <c r="D2553" s="13" t="str">
        <f t="shared" si="38"/>
        <v>Error?</v>
      </c>
    </row>
    <row r="2554" spans="1:4" x14ac:dyDescent="0.2">
      <c r="A2554" s="54">
        <v>2493</v>
      </c>
      <c r="B2554" s="1221">
        <f>'Acct Summary 7-8'!C7</f>
        <v>270770</v>
      </c>
      <c r="C2554" s="13" t="s">
        <v>653</v>
      </c>
      <c r="D2554" s="13" t="str">
        <f t="shared" si="38"/>
        <v>Error?</v>
      </c>
    </row>
    <row r="2555" spans="1:4" x14ac:dyDescent="0.2">
      <c r="A2555" s="54">
        <v>2494</v>
      </c>
      <c r="B2555" s="1221">
        <f>'Acct Summary 7-8'!C8</f>
        <v>1939457</v>
      </c>
      <c r="C2555" s="13" t="s">
        <v>653</v>
      </c>
      <c r="D2555" s="13" t="str">
        <f t="shared" si="38"/>
        <v>Error?</v>
      </c>
    </row>
    <row r="2556" spans="1:4" x14ac:dyDescent="0.2">
      <c r="A2556" s="54">
        <v>2495</v>
      </c>
      <c r="B2556" s="1221">
        <f>'Acct Summary 7-8'!C12</f>
        <v>1147661</v>
      </c>
      <c r="C2556" s="13" t="s">
        <v>653</v>
      </c>
      <c r="D2556" s="13" t="str">
        <f t="shared" si="38"/>
        <v>Error?</v>
      </c>
    </row>
    <row r="2557" spans="1:4" x14ac:dyDescent="0.2">
      <c r="A2557" s="54">
        <v>2496</v>
      </c>
      <c r="B2557" s="1221">
        <f>'Acct Summary 7-8'!C13</f>
        <v>624103</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41775</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1813539</v>
      </c>
      <c r="C2561" s="13" t="s">
        <v>653</v>
      </c>
      <c r="D2561" s="13" t="str">
        <f t="shared" si="39"/>
        <v>Error?</v>
      </c>
    </row>
    <row r="2562" spans="1:4" x14ac:dyDescent="0.2">
      <c r="A2562" s="54">
        <v>2501</v>
      </c>
      <c r="B2562" s="1221">
        <f>'Acct Summary 7-8'!C20</f>
        <v>125918</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58278</v>
      </c>
      <c r="C2564" s="13" t="s">
        <v>653</v>
      </c>
      <c r="D2564" s="13" t="str">
        <f t="shared" si="39"/>
        <v>Error?</v>
      </c>
    </row>
    <row r="2565" spans="1:4" x14ac:dyDescent="0.2">
      <c r="A2565" s="82">
        <v>2504</v>
      </c>
      <c r="D2565" s="13" t="str">
        <f t="shared" si="39"/>
        <v>OK</v>
      </c>
    </row>
    <row r="2566" spans="1:4" x14ac:dyDescent="0.2">
      <c r="A2566" s="54">
        <v>2505</v>
      </c>
      <c r="B2566" s="1221">
        <f>'Acct Summary 7-8'!D6</f>
        <v>60190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118468</v>
      </c>
      <c r="C2568" s="13" t="s">
        <v>653</v>
      </c>
      <c r="D2568" s="13" t="str">
        <f t="shared" si="39"/>
        <v>Error?</v>
      </c>
    </row>
    <row r="2569" spans="1:4" x14ac:dyDescent="0.2">
      <c r="A2569" s="54">
        <v>2508</v>
      </c>
      <c r="B2569" s="1221">
        <f>'Acct Summary 7-8'!D13</f>
        <v>95926</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95926</v>
      </c>
      <c r="C2573" s="13" t="s">
        <v>653</v>
      </c>
      <c r="D2573" s="13" t="str">
        <f t="shared" si="39"/>
        <v>Error?</v>
      </c>
    </row>
    <row r="2574" spans="1:4" x14ac:dyDescent="0.2">
      <c r="A2574" s="54">
        <v>2513</v>
      </c>
      <c r="B2574" s="1221">
        <f>'Acct Summary 7-8'!D20</f>
        <v>22542</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21244</v>
      </c>
      <c r="C2591" s="13" t="s">
        <v>653</v>
      </c>
      <c r="D2591" s="13" t="str">
        <f t="shared" si="39"/>
        <v>Error?</v>
      </c>
    </row>
    <row r="2592" spans="1:4" x14ac:dyDescent="0.2">
      <c r="A2592" s="82">
        <v>2531</v>
      </c>
      <c r="D2592" s="13" t="str">
        <f t="shared" si="39"/>
        <v>OK</v>
      </c>
    </row>
    <row r="2593" spans="1:4" x14ac:dyDescent="0.2">
      <c r="A2593" s="54">
        <v>2532</v>
      </c>
      <c r="B2593" s="1221">
        <f>'Acct Summary 7-8'!F6</f>
        <v>25430</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46674</v>
      </c>
      <c r="C2595" s="13" t="s">
        <v>653</v>
      </c>
      <c r="D2595" s="13" t="str">
        <f t="shared" si="39"/>
        <v>Error?</v>
      </c>
    </row>
    <row r="2596" spans="1:4" x14ac:dyDescent="0.2">
      <c r="A2596" s="54">
        <v>2535</v>
      </c>
      <c r="B2596" s="1221">
        <f>'Acct Summary 7-8'!F13</f>
        <v>60852</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60852</v>
      </c>
      <c r="C2600" s="13" t="s">
        <v>653</v>
      </c>
      <c r="D2600" s="13" t="str">
        <f t="shared" si="39"/>
        <v>Error?</v>
      </c>
    </row>
    <row r="2601" spans="1:4" x14ac:dyDescent="0.2">
      <c r="A2601" s="54">
        <v>2540</v>
      </c>
      <c r="B2601" s="1221">
        <f>'Acct Summary 7-8'!F20</f>
        <v>-14178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75325</v>
      </c>
      <c r="C2603" s="13" t="s">
        <v>653</v>
      </c>
      <c r="D2603" s="13" t="str">
        <f t="shared" si="39"/>
        <v>Error?</v>
      </c>
    </row>
    <row r="2604" spans="1:4" x14ac:dyDescent="0.2">
      <c r="A2604" s="54">
        <v>2543</v>
      </c>
      <c r="B2604" s="1221">
        <f>'Acct Summary 7-8'!G6</f>
        <v>17000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92325</v>
      </c>
      <c r="C2606" s="13" t="s">
        <v>653</v>
      </c>
      <c r="D2606" s="13" t="str">
        <f t="shared" si="39"/>
        <v>Error?</v>
      </c>
    </row>
    <row r="2607" spans="1:4" x14ac:dyDescent="0.2">
      <c r="A2607" s="54">
        <v>2546</v>
      </c>
      <c r="B2607" s="1221">
        <f>'Acct Summary 7-8'!G12</f>
        <v>38475</v>
      </c>
      <c r="C2607" s="13" t="s">
        <v>653</v>
      </c>
      <c r="D2607" s="13" t="str">
        <f t="shared" si="39"/>
        <v>Error?</v>
      </c>
    </row>
    <row r="2608" spans="1:4" x14ac:dyDescent="0.2">
      <c r="A2608" s="54">
        <v>2547</v>
      </c>
      <c r="B2608" s="1221">
        <f>'Acct Summary 7-8'!G13</f>
        <v>54605</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93080</v>
      </c>
      <c r="C2612" s="13" t="s">
        <v>653</v>
      </c>
      <c r="D2612" s="13" t="str">
        <f t="shared" si="39"/>
        <v>Error?</v>
      </c>
    </row>
    <row r="2613" spans="1:4" x14ac:dyDescent="0.2">
      <c r="A2613" s="54">
        <v>2552</v>
      </c>
      <c r="B2613" s="1221">
        <f>'Acct Summary 7-8'!G20</f>
        <v>-755</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101790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101790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101958</v>
      </c>
      <c r="C2634" s="13" t="s">
        <v>653</v>
      </c>
      <c r="D2634" s="13" t="str">
        <f t="shared" si="40"/>
        <v>Error?</v>
      </c>
    </row>
    <row r="2635" spans="1:4" x14ac:dyDescent="0.2">
      <c r="A2635" s="54">
        <v>2574</v>
      </c>
      <c r="B2635" s="1221">
        <f>'Acct Summary 7-8'!E17</f>
        <v>101958</v>
      </c>
      <c r="C2635" s="13" t="s">
        <v>653</v>
      </c>
      <c r="D2635" s="13" t="str">
        <f t="shared" si="40"/>
        <v>Error?</v>
      </c>
    </row>
    <row r="2636" spans="1:4" x14ac:dyDescent="0.2">
      <c r="A2636" s="54">
        <v>2575</v>
      </c>
      <c r="B2636" s="1221">
        <f>'Acct Summary 7-8'!E20</f>
        <v>-168</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20676</v>
      </c>
      <c r="C2789" s="13" t="s">
        <v>653</v>
      </c>
      <c r="D2789" s="13" t="str">
        <f t="shared" si="42"/>
        <v>Error?</v>
      </c>
    </row>
    <row r="2790" spans="1:4" x14ac:dyDescent="0.2">
      <c r="A2790" s="54">
        <v>2729</v>
      </c>
      <c r="B2790" s="1221">
        <f>'Expenditures 15-22'!E102</f>
        <v>20676</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97879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12231</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97879</v>
      </c>
      <c r="D2912" s="13" t="str">
        <f t="shared" si="44"/>
        <v>Error?</v>
      </c>
    </row>
    <row r="2913" spans="1:4" x14ac:dyDescent="0.2">
      <c r="A2913" s="54">
        <v>2852</v>
      </c>
      <c r="B2913" s="1221">
        <f>'Assets-Liab 5-6'!I41</f>
        <v>97879</v>
      </c>
      <c r="C2913" s="13" t="s">
        <v>653</v>
      </c>
      <c r="D2913" s="13" t="str">
        <f t="shared" si="44"/>
        <v>Error?</v>
      </c>
    </row>
    <row r="2914" spans="1:4" x14ac:dyDescent="0.2">
      <c r="A2914" s="54">
        <v>2853</v>
      </c>
      <c r="B2914" s="1221">
        <f>'Assets-Liab 5-6'!L33</f>
        <v>12231</v>
      </c>
      <c r="D2914" s="13" t="str">
        <f t="shared" si="44"/>
        <v>Error?</v>
      </c>
    </row>
    <row r="2915" spans="1:4" x14ac:dyDescent="0.2">
      <c r="A2915" s="82">
        <v>2854</v>
      </c>
      <c r="D2915" s="13" t="str">
        <f t="shared" si="44"/>
        <v>OK</v>
      </c>
    </row>
    <row r="2916" spans="1:4" x14ac:dyDescent="0.2">
      <c r="A2916" s="54">
        <v>2855</v>
      </c>
      <c r="B2916" s="1221">
        <f>'Assets-Liab 5-6'!L34</f>
        <v>12231</v>
      </c>
      <c r="C2916" s="13" t="s">
        <v>653</v>
      </c>
      <c r="D2916" s="13" t="str">
        <f t="shared" si="44"/>
        <v>Error?</v>
      </c>
    </row>
    <row r="2917" spans="1:4" x14ac:dyDescent="0.2">
      <c r="A2917" s="54">
        <v>2856</v>
      </c>
      <c r="B2917" s="1221">
        <f>'Assets-Liab 5-6'!L41</f>
        <v>12231</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20676</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150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150</v>
      </c>
      <c r="C2973" s="13" t="s">
        <v>653</v>
      </c>
      <c r="D2973" s="13" t="str">
        <f t="shared" si="45"/>
        <v>Error?</v>
      </c>
    </row>
    <row r="2974" spans="1:4" x14ac:dyDescent="0.2">
      <c r="A2974" s="54">
        <v>2913</v>
      </c>
      <c r="B2974" s="1221">
        <f>'Expenditures 15-22'!K79</f>
        <v>20676</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49426</v>
      </c>
      <c r="D3055" s="13" t="str">
        <f t="shared" si="46"/>
        <v>Error?</v>
      </c>
    </row>
    <row r="3056" spans="1:4" x14ac:dyDescent="0.2">
      <c r="A3056" s="54">
        <v>2995</v>
      </c>
      <c r="B3056" s="1221">
        <f>'Expenditures 15-22'!D10</f>
        <v>12535</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24983</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86944</v>
      </c>
      <c r="C3062" s="13" t="s">
        <v>653</v>
      </c>
      <c r="D3062" s="13" t="str">
        <f t="shared" si="46"/>
        <v>Error?</v>
      </c>
    </row>
    <row r="3063" spans="1:4" x14ac:dyDescent="0.2">
      <c r="A3063" s="82">
        <v>3002</v>
      </c>
      <c r="D3063" s="13" t="str">
        <f t="shared" si="46"/>
        <v>OK</v>
      </c>
    </row>
    <row r="3064" spans="1:4" x14ac:dyDescent="0.2">
      <c r="A3064" s="54">
        <v>3003</v>
      </c>
      <c r="B3064" s="1221">
        <f>'Expenditures 15-22'!D213</f>
        <v>8476</v>
      </c>
      <c r="D3064" s="13" t="str">
        <f t="shared" si="46"/>
        <v>Error?</v>
      </c>
    </row>
    <row r="3065" spans="1:4" x14ac:dyDescent="0.2">
      <c r="A3065" s="54">
        <v>3004</v>
      </c>
      <c r="B3065" s="1221">
        <f>'Expenditures 15-22'!K213</f>
        <v>8476</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4975</v>
      </c>
      <c r="C3225" s="13" t="s">
        <v>653</v>
      </c>
      <c r="D3225" s="13" t="str">
        <f t="shared" si="49"/>
        <v>Error?</v>
      </c>
    </row>
    <row r="3226" spans="1:4" x14ac:dyDescent="0.2">
      <c r="A3226" s="54">
        <v>3165</v>
      </c>
      <c r="B3226" s="1221">
        <f>'Acct Summary 7-8'!I8</f>
        <v>4975</v>
      </c>
      <c r="C3226" s="13" t="s">
        <v>653</v>
      </c>
      <c r="D3226" s="13" t="str">
        <f t="shared" si="49"/>
        <v>Error?</v>
      </c>
    </row>
    <row r="3227" spans="1:4" x14ac:dyDescent="0.2">
      <c r="A3227" s="54">
        <v>3166</v>
      </c>
      <c r="B3227" s="1221">
        <f>'Acct Summary 7-8'!I20</f>
        <v>4975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125918</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22542</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-14178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-755</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-168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0</v>
      </c>
      <c r="C3318" s="13" t="s">
        <v>653</v>
      </c>
      <c r="D3318" s="13" t="str">
        <f t="shared" si="50"/>
        <v>Error?</v>
      </c>
    </row>
    <row r="3319" spans="1:4" x14ac:dyDescent="0.2">
      <c r="A3319" s="54">
        <v>3258</v>
      </c>
      <c r="B3319" s="1221">
        <f>'Acct Summary 7-8'!I77</f>
        <v>0</v>
      </c>
      <c r="C3319" s="13" t="s">
        <v>653</v>
      </c>
      <c r="D3319" s="13" t="str">
        <f t="shared" si="50"/>
        <v>Error?</v>
      </c>
    </row>
    <row r="3320" spans="1:4" x14ac:dyDescent="0.2">
      <c r="A3320" s="54">
        <v>3259</v>
      </c>
      <c r="B3320" s="1221">
        <f>'Acct Summary 7-8'!I78</f>
        <v>4975</v>
      </c>
      <c r="C3320" s="13" t="s">
        <v>653</v>
      </c>
      <c r="D3320" s="13" t="str">
        <f t="shared" si="50"/>
        <v>Error?</v>
      </c>
    </row>
    <row r="3321" spans="1:4" x14ac:dyDescent="0.2">
      <c r="A3321" s="54">
        <v>3260</v>
      </c>
      <c r="B3321" s="1221">
        <f>'Acct Summary 7-8'!I79</f>
        <v>92904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97879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234614</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26598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50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2106</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263368</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8222</v>
      </c>
      <c r="D3387" s="13" t="str">
        <f t="shared" si="51"/>
        <v>Error?</v>
      </c>
    </row>
    <row r="3388" spans="1:4" x14ac:dyDescent="0.2">
      <c r="A3388" s="54">
        <v>3327</v>
      </c>
      <c r="B3388" s="1221">
        <f>'Expenditures 15-22'!D211</f>
        <v>19804</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8222</v>
      </c>
      <c r="C3390" s="13" t="s">
        <v>653</v>
      </c>
      <c r="D3390" s="13" t="str">
        <f t="shared" si="51"/>
        <v>Error?</v>
      </c>
    </row>
    <row r="3391" spans="1:4" x14ac:dyDescent="0.2">
      <c r="A3391" s="54">
        <v>3330</v>
      </c>
      <c r="B3391" s="1221">
        <f>'Expenditures 15-22'!K211</f>
        <v>19804</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690090</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28325</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763</v>
      </c>
      <c r="D3417" s="13" t="str">
        <f t="shared" si="52"/>
        <v>Error?</v>
      </c>
    </row>
    <row r="3418" spans="1:4" x14ac:dyDescent="0.2">
      <c r="A3418" s="82">
        <v>3357</v>
      </c>
      <c r="D3418" s="13" t="str">
        <f t="shared" si="52"/>
        <v>OK</v>
      </c>
    </row>
    <row r="3419" spans="1:4" x14ac:dyDescent="0.2">
      <c r="A3419" s="54">
        <v>3358</v>
      </c>
      <c r="B3419" s="1221">
        <f>'Assets-Liab 5-6'!F4</f>
        <v>19383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11853</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97879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12231</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29092</v>
      </c>
      <c r="C3446" s="13" t="s">
        <v>653</v>
      </c>
      <c r="D3446" s="13" t="str">
        <f t="shared" si="52"/>
        <v>Error?</v>
      </c>
    </row>
    <row r="3447" spans="1:4" x14ac:dyDescent="0.2">
      <c r="A3447" s="54">
        <v>3386</v>
      </c>
      <c r="B3447" s="1221">
        <f>'Tax Sched 24'!D16</f>
        <v>29092</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29585</v>
      </c>
      <c r="C3449" s="13" t="s">
        <v>653</v>
      </c>
      <c r="D3449" s="13" t="str">
        <f t="shared" si="52"/>
        <v>Error?</v>
      </c>
    </row>
    <row r="3450" spans="1:4" x14ac:dyDescent="0.2">
      <c r="A3450" s="54">
        <v>3389</v>
      </c>
      <c r="B3450" s="1221">
        <f>'Tax Sched 24'!E16</f>
        <v>29585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0</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0</v>
      </c>
      <c r="C3568" s="13" t="s">
        <v>653</v>
      </c>
      <c r="D3568" s="13" t="str">
        <f t="shared" si="54"/>
        <v>Error?</v>
      </c>
    </row>
    <row r="3569" spans="1:4" x14ac:dyDescent="0.2">
      <c r="A3569" s="54">
        <v>3508</v>
      </c>
      <c r="B3569" s="1221">
        <f>'Acct Summary 7-8'!K4</f>
        <v>0</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0</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0</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0</v>
      </c>
      <c r="C3588" s="13" t="s">
        <v>653</v>
      </c>
      <c r="D3588" s="13" t="str">
        <f t="shared" si="55"/>
        <v>Error?</v>
      </c>
    </row>
    <row r="3589" spans="1:4" x14ac:dyDescent="0.2">
      <c r="A3589" s="54">
        <v>3528</v>
      </c>
      <c r="B3589" s="1221">
        <f>'Acct Summary 7-8'!K79</f>
        <v>0</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0</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62072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380575</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2320032</v>
      </c>
      <c r="C4122" s="13" t="s">
        <v>653</v>
      </c>
      <c r="D4122" s="13" t="str">
        <f t="shared" si="63"/>
        <v>Error?</v>
      </c>
    </row>
    <row r="4123" spans="1:4" x14ac:dyDescent="0.2">
      <c r="A4123" s="54">
        <v>4062</v>
      </c>
      <c r="B4123" s="1221">
        <f>'Acct Summary 7-8'!D10</f>
        <v>118468</v>
      </c>
      <c r="C4123" s="13" t="s">
        <v>653</v>
      </c>
      <c r="D4123" s="13" t="str">
        <f t="shared" si="63"/>
        <v>Error?</v>
      </c>
    </row>
    <row r="4124" spans="1:4" x14ac:dyDescent="0.2">
      <c r="A4124" s="54">
        <v>4063</v>
      </c>
      <c r="B4124" s="1221">
        <f>'Acct Summary 7-8'!E10</f>
        <v>101790</v>
      </c>
      <c r="C4124" s="13" t="s">
        <v>653</v>
      </c>
      <c r="D4124" s="13" t="str">
        <f t="shared" si="63"/>
        <v>Error?</v>
      </c>
    </row>
    <row r="4125" spans="1:4" x14ac:dyDescent="0.2">
      <c r="A4125" s="54">
        <v>4064</v>
      </c>
      <c r="B4125" s="1221">
        <f>'Acct Summary 7-8'!F10</f>
        <v>46674</v>
      </c>
      <c r="C4125" s="13" t="s">
        <v>653</v>
      </c>
      <c r="D4125" s="13" t="str">
        <f t="shared" si="63"/>
        <v>Error?</v>
      </c>
    </row>
    <row r="4126" spans="1:4" x14ac:dyDescent="0.2">
      <c r="A4126" s="54">
        <v>4065</v>
      </c>
      <c r="B4126" s="1221">
        <f>'Acct Summary 7-8'!G10</f>
        <v>92325</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4975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0</v>
      </c>
      <c r="C4130" s="13" t="s">
        <v>653</v>
      </c>
      <c r="D4130" s="13" t="str">
        <f t="shared" si="63"/>
        <v>Error?</v>
      </c>
    </row>
    <row r="4131" spans="1:4" x14ac:dyDescent="0.2">
      <c r="A4131" s="54">
        <v>4070</v>
      </c>
      <c r="B4131" s="1221">
        <f>'Acct Summary 7-8'!C18</f>
        <v>380575</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2194114</v>
      </c>
      <c r="C4136" s="13" t="s">
        <v>653</v>
      </c>
      <c r="D4136" s="13" t="str">
        <f t="shared" si="63"/>
        <v>Error?</v>
      </c>
    </row>
    <row r="4137" spans="1:4" x14ac:dyDescent="0.2">
      <c r="A4137" s="54">
        <v>4076</v>
      </c>
      <c r="B4137" s="1221">
        <f>'Acct Summary 7-8'!D19</f>
        <v>95926</v>
      </c>
      <c r="C4137" s="13" t="s">
        <v>653</v>
      </c>
      <c r="D4137" s="13" t="str">
        <f t="shared" si="63"/>
        <v>Error?</v>
      </c>
    </row>
    <row r="4138" spans="1:4" x14ac:dyDescent="0.2">
      <c r="A4138" s="54">
        <v>4077</v>
      </c>
      <c r="B4138" s="1221">
        <f>'Acct Summary 7-8'!E19</f>
        <v>101958</v>
      </c>
      <c r="C4138" s="13" t="s">
        <v>653</v>
      </c>
      <c r="D4138" s="13" t="str">
        <f t="shared" si="63"/>
        <v>Error?</v>
      </c>
    </row>
    <row r="4139" spans="1:4" x14ac:dyDescent="0.2">
      <c r="A4139" s="54">
        <v>4078</v>
      </c>
      <c r="B4139" s="1221">
        <f>'Acct Summary 7-8'!F19</f>
        <v>60852</v>
      </c>
      <c r="C4139" s="13" t="s">
        <v>653</v>
      </c>
      <c r="D4139" s="13" t="str">
        <f t="shared" si="63"/>
        <v>Error?</v>
      </c>
    </row>
    <row r="4140" spans="1:4" x14ac:dyDescent="0.2">
      <c r="A4140" s="54">
        <v>4079</v>
      </c>
      <c r="B4140" s="1221">
        <f>'Acct Summary 7-8'!G19</f>
        <v>93080</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750000</v>
      </c>
      <c r="C4171" s="13" t="s">
        <v>653</v>
      </c>
      <c r="D4171" s="13" t="str">
        <f t="shared" si="64"/>
        <v>Error?</v>
      </c>
    </row>
    <row r="4172" spans="1:4" x14ac:dyDescent="0.2">
      <c r="A4172" s="54">
        <v>4111</v>
      </c>
      <c r="B4172" s="1221">
        <f>'Short-Term Long-Term Debt 25'!J49</f>
        <v>749237</v>
      </c>
      <c r="C4172" s="13" t="s">
        <v>653</v>
      </c>
      <c r="D4172" s="13" t="str">
        <f t="shared" si="64"/>
        <v>Error?</v>
      </c>
    </row>
    <row r="4173" spans="1:4" x14ac:dyDescent="0.2">
      <c r="A4173" s="54">
        <v>4112</v>
      </c>
      <c r="B4173" s="1221">
        <f>'Short-Term Long-Term Debt 25'!H49</f>
        <v>50000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1353.7</v>
      </c>
      <c r="C4265" s="13" t="s">
        <v>653</v>
      </c>
      <c r="D4265" s="13" t="str">
        <f t="shared" si="65"/>
        <v>Error?</v>
      </c>
      <c r="E4265" s="803"/>
    </row>
    <row r="4266" spans="1:5" x14ac:dyDescent="0.2">
      <c r="A4266" s="90">
        <v>4205</v>
      </c>
      <c r="B4266" s="1221">
        <f>('FP Info 3'!F10)*100000</f>
        <v>331.7</v>
      </c>
      <c r="C4266" s="13" t="s">
        <v>653</v>
      </c>
      <c r="D4266" s="13" t="str">
        <f t="shared" si="65"/>
        <v>Error?</v>
      </c>
      <c r="E4266" s="803"/>
    </row>
    <row r="4267" spans="1:5" x14ac:dyDescent="0.2">
      <c r="A4267" s="90">
        <v>4206</v>
      </c>
      <c r="B4267" s="1221">
        <f>('FP Info 3'!H10)*100000</f>
        <v>148.29999999999998</v>
      </c>
      <c r="C4267" s="13" t="s">
        <v>653</v>
      </c>
      <c r="D4267" s="13" t="str">
        <f t="shared" si="65"/>
        <v>Error?</v>
      </c>
      <c r="E4267" s="803"/>
    </row>
    <row r="4268" spans="1:5" x14ac:dyDescent="0.2">
      <c r="A4268" s="90">
        <v>4207</v>
      </c>
      <c r="B4268" s="1221">
        <f>('FP Info 3'!J10)*100000</f>
        <v>1833.9999999999998</v>
      </c>
      <c r="C4268" s="13" t="s">
        <v>653</v>
      </c>
      <c r="D4268" s="13" t="str">
        <f t="shared" si="65"/>
        <v>Error?</v>
      </c>
    </row>
    <row r="4269" spans="1:5" x14ac:dyDescent="0.2">
      <c r="A4269" s="90">
        <v>4208</v>
      </c>
      <c r="B4269" s="1221">
        <f>'FP Info 3'!J16</f>
        <v>835677</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5711</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9073</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7307</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7307</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8242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31.5</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32937</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5190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14460462</v>
      </c>
      <c r="D4995" s="13" t="str">
        <f t="shared" si="77"/>
        <v>Error?</v>
      </c>
    </row>
    <row r="4996" spans="1:4" x14ac:dyDescent="0.2">
      <c r="A4996" s="90">
        <v>4935</v>
      </c>
      <c r="B4996" s="1221">
        <f>'FP Info 3'!H31</f>
        <v>997771.87800000003</v>
      </c>
      <c r="D4996" s="13" t="str">
        <f t="shared" si="77"/>
        <v>Error?</v>
      </c>
    </row>
    <row r="4997" spans="1:4" x14ac:dyDescent="0.2">
      <c r="A4997" s="90">
        <v>4936</v>
      </c>
      <c r="B4997" s="1221">
        <f>'FP Info 3'!H37</f>
        <v>750000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192503</v>
      </c>
      <c r="D5061" s="13" t="str">
        <f t="shared" si="78"/>
        <v>Error?</v>
      </c>
    </row>
    <row r="5062" spans="1:4" x14ac:dyDescent="0.2">
      <c r="A5062" s="82">
        <v>5001</v>
      </c>
      <c r="D5062" s="13" t="str">
        <f t="shared" si="78"/>
        <v>OK</v>
      </c>
    </row>
    <row r="5063" spans="1:4" x14ac:dyDescent="0.2">
      <c r="A5063" s="54">
        <v>5002</v>
      </c>
      <c r="B5063" s="1221">
        <f>'Revenues 9-14'!C7</f>
        <v>2809</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195312</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0</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5600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5600</v>
      </c>
      <c r="C5087" s="13" t="s">
        <v>653</v>
      </c>
      <c r="D5087" s="13" t="str">
        <f t="shared" si="78"/>
        <v>Error?</v>
      </c>
    </row>
    <row r="5088" spans="1:4" x14ac:dyDescent="0.2">
      <c r="A5088" s="54">
        <v>5027</v>
      </c>
      <c r="B5088" s="1221">
        <f>'Revenues 9-14'!C65</f>
        <v>1454</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1454</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288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15988</v>
      </c>
      <c r="C5096" s="13" t="s">
        <v>653</v>
      </c>
      <c r="D5096" s="13" t="str">
        <f t="shared" si="78"/>
        <v>Error?</v>
      </c>
    </row>
    <row r="5097" spans="1:4" x14ac:dyDescent="0.2">
      <c r="A5097" s="54">
        <v>5036</v>
      </c>
      <c r="B5097" s="1221">
        <f>'Revenues 9-14'!C77</f>
        <v>3849</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3881</v>
      </c>
      <c r="D5101" s="13" t="str">
        <f t="shared" si="78"/>
        <v>Error?</v>
      </c>
    </row>
    <row r="5102" spans="1:4" x14ac:dyDescent="0.2">
      <c r="A5102" s="54">
        <v>5041</v>
      </c>
      <c r="B5102" s="1221">
        <f>'Revenues 9-14'!C82</f>
        <v>7730</v>
      </c>
      <c r="C5102" s="13" t="s">
        <v>653</v>
      </c>
      <c r="D5102" s="13" t="str">
        <f t="shared" si="78"/>
        <v>Error?</v>
      </c>
    </row>
    <row r="5103" spans="1:4" x14ac:dyDescent="0.2">
      <c r="A5103" s="54">
        <v>5042</v>
      </c>
      <c r="B5103" s="1221">
        <f>'Revenues 9-14'!C84</f>
        <v>4390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4390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210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26356</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20778</v>
      </c>
      <c r="D5119" s="13" t="str">
        <f t="shared" ref="D5119:D5182" si="79">IF(ISBLANK(B5119),"OK",IF(A5119-B5119=0,"OK","Error?"))</f>
        <v>Error?</v>
      </c>
    </row>
    <row r="5120" spans="1:4" x14ac:dyDescent="0.2">
      <c r="A5120" s="54">
        <v>5059</v>
      </c>
      <c r="B5120" s="1221">
        <f>'Revenues 9-14'!C108</f>
        <v>80281</v>
      </c>
      <c r="C5120" s="13" t="s">
        <v>653</v>
      </c>
      <c r="D5120" s="13" t="str">
        <f t="shared" si="79"/>
        <v>Error?</v>
      </c>
    </row>
    <row r="5121" spans="1:4" x14ac:dyDescent="0.2">
      <c r="A5121" s="54">
        <v>5060</v>
      </c>
      <c r="B5121" s="1221">
        <f>'Revenues 9-14'!C109</f>
        <v>310755</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1233868</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1233868</v>
      </c>
      <c r="C5132" s="13" t="s">
        <v>653</v>
      </c>
      <c r="D5132" s="13" t="str">
        <f t="shared" si="79"/>
        <v>Error?</v>
      </c>
    </row>
    <row r="5133" spans="1:4" x14ac:dyDescent="0.2">
      <c r="A5133" s="54">
        <v>5072</v>
      </c>
      <c r="B5133" s="1221">
        <f>'Revenues 9-14'!C124</f>
        <v>1977</v>
      </c>
      <c r="D5133" s="13" t="str">
        <f t="shared" si="79"/>
        <v>Error?</v>
      </c>
    </row>
    <row r="5134" spans="1:4" x14ac:dyDescent="0.2">
      <c r="A5134" s="54">
        <v>5073</v>
      </c>
      <c r="B5134" s="1221">
        <f>'Revenues 9-14'!C125</f>
        <v>26626</v>
      </c>
      <c r="D5134" s="13" t="str">
        <f t="shared" si="79"/>
        <v>Error?</v>
      </c>
    </row>
    <row r="5135" spans="1:4" x14ac:dyDescent="0.2">
      <c r="A5135" s="54">
        <v>5074</v>
      </c>
      <c r="B5135" s="1221">
        <f>'Revenues 9-14'!C126</f>
        <v>54948</v>
      </c>
      <c r="D5135" s="13" t="str">
        <f t="shared" si="79"/>
        <v>Error?</v>
      </c>
    </row>
    <row r="5136" spans="1:4" x14ac:dyDescent="0.2">
      <c r="A5136" s="82">
        <v>5075</v>
      </c>
      <c r="D5136" s="13" t="str">
        <f t="shared" si="79"/>
        <v>OK</v>
      </c>
    </row>
    <row r="5137" spans="1:4" x14ac:dyDescent="0.2">
      <c r="A5137" s="54">
        <v>5076</v>
      </c>
      <c r="B5137" s="1221">
        <f>'Revenues 9-14'!C127</f>
        <v>39810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123361</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703</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124064</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1357932</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61365</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32286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93651</v>
      </c>
      <c r="C5246" s="13" t="s">
        <v>653</v>
      </c>
      <c r="D5246" s="13" t="str">
        <f t="shared" si="80"/>
        <v>Error?</v>
      </c>
    </row>
    <row r="5247" spans="1:4" x14ac:dyDescent="0.2">
      <c r="A5247" s="54">
        <v>5186</v>
      </c>
      <c r="B5247" s="1221">
        <f>'Revenues 9-14'!C203</f>
        <v>100855</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100855</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15920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30011</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45931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270770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270770</v>
      </c>
      <c r="C5326" s="13" t="s">
        <v>653</v>
      </c>
      <c r="D5326" s="13" t="str">
        <f t="shared" si="82"/>
        <v>Error?</v>
      </c>
    </row>
    <row r="5327" spans="1:4" x14ac:dyDescent="0.2">
      <c r="A5327" s="54">
        <v>5266</v>
      </c>
      <c r="B5327" s="1221">
        <f>'Revenues 9-14'!C275</f>
        <v>1939457</v>
      </c>
      <c r="C5327" s="13" t="s">
        <v>653</v>
      </c>
      <c r="D5327" s="13" t="str">
        <f t="shared" si="82"/>
        <v>Error?</v>
      </c>
    </row>
    <row r="5328" spans="1:4" x14ac:dyDescent="0.2">
      <c r="A5328" s="54">
        <v>5267</v>
      </c>
      <c r="B5328" s="1221">
        <f>'Revenues 9-14'!D5</f>
        <v>47168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47168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11028</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11028</v>
      </c>
      <c r="C5339" s="13" t="s">
        <v>653</v>
      </c>
      <c r="D5339" s="13" t="str">
        <f t="shared" si="82"/>
        <v>Error?</v>
      </c>
    </row>
    <row r="5340" spans="1:4" x14ac:dyDescent="0.2">
      <c r="A5340" s="54">
        <v>5279</v>
      </c>
      <c r="B5340" s="1221">
        <f>'Revenues 9-14'!D65</f>
        <v>82</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82</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0</v>
      </c>
      <c r="C5355" s="13" t="s">
        <v>653</v>
      </c>
      <c r="D5355" s="13" t="str">
        <f t="shared" si="82"/>
        <v>Error?</v>
      </c>
    </row>
    <row r="5356" spans="1:4" x14ac:dyDescent="0.2">
      <c r="A5356" s="54">
        <v>5295</v>
      </c>
      <c r="B5356" s="1221">
        <f>'Revenues 9-14'!D109</f>
        <v>58278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55000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60190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60190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118468</v>
      </c>
      <c r="C5508" s="13" t="s">
        <v>653</v>
      </c>
      <c r="D5508" s="13" t="str">
        <f t="shared" si="85"/>
        <v>Error?</v>
      </c>
    </row>
    <row r="5509" spans="1:4" x14ac:dyDescent="0.2">
      <c r="A5509" s="54">
        <v>5448</v>
      </c>
      <c r="B5509" s="1221">
        <f>'Revenues 9-14'!E5</f>
        <v>101650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101650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140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140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101790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101790</v>
      </c>
      <c r="C5552" s="13" t="s">
        <v>653</v>
      </c>
      <c r="D5552" s="13" t="str">
        <f t="shared" si="85"/>
        <v>Error?</v>
      </c>
    </row>
    <row r="5553" spans="1:4" x14ac:dyDescent="0.2">
      <c r="A5553" s="54">
        <v>5492</v>
      </c>
      <c r="B5553" s="1221">
        <f>'Revenues 9-14'!F5</f>
        <v>21091</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21091</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153</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153</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653</v>
      </c>
      <c r="D5587" s="13" t="str">
        <f t="shared" si="86"/>
        <v>Error?</v>
      </c>
    </row>
    <row r="5588" spans="1:4" x14ac:dyDescent="0.2">
      <c r="A5588" s="54">
        <v>5527</v>
      </c>
      <c r="B5588" s="1221">
        <f>'Revenues 9-14'!F109</f>
        <v>21244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4000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4000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10317</v>
      </c>
      <c r="D5615" s="13" t="str">
        <f t="shared" si="86"/>
        <v>Error?</v>
      </c>
    </row>
    <row r="5616" spans="1:4" x14ac:dyDescent="0.2">
      <c r="A5616" s="82">
        <v>5555</v>
      </c>
      <c r="D5616" s="13" t="str">
        <f t="shared" si="86"/>
        <v>OK</v>
      </c>
    </row>
    <row r="5617" spans="1:4" x14ac:dyDescent="0.2">
      <c r="A5617" s="54">
        <v>5556</v>
      </c>
      <c r="B5617" s="1221">
        <f>'Revenues 9-14'!F152</f>
        <v>11113</v>
      </c>
      <c r="D5617" s="13" t="str">
        <f t="shared" si="86"/>
        <v>Error?</v>
      </c>
    </row>
    <row r="5618" spans="1:4" x14ac:dyDescent="0.2">
      <c r="A5618" s="54">
        <v>5557</v>
      </c>
      <c r="B5618" s="1221">
        <f>'Revenues 9-14'!F154</f>
        <v>21430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21430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25430</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46674</v>
      </c>
      <c r="C5720" s="13" t="s">
        <v>653</v>
      </c>
      <c r="D5720" s="13" t="str">
        <f t="shared" si="88"/>
        <v>Error?</v>
      </c>
    </row>
    <row r="5721" spans="1:4" x14ac:dyDescent="0.2">
      <c r="A5721" s="54">
        <v>5660</v>
      </c>
      <c r="B5721" s="1221">
        <f>'Revenues 9-14'!G5</f>
        <v>29092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29092</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58184</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17006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17006</v>
      </c>
      <c r="C5730" s="13" t="s">
        <v>653</v>
      </c>
      <c r="D5730" s="13" t="str">
        <f t="shared" si="88"/>
        <v>Error?</v>
      </c>
    </row>
    <row r="5731" spans="1:4" x14ac:dyDescent="0.2">
      <c r="A5731" s="54">
        <v>5670</v>
      </c>
      <c r="B5731" s="1221">
        <f>'Revenues 9-14'!G65</f>
        <v>135</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135</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17000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17000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17000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92325</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4483</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4483</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492</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492</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4975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0</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0</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0</v>
      </c>
      <c r="C6023" s="13" t="s">
        <v>653</v>
      </c>
      <c r="D6023" s="13" t="str">
        <f t="shared" si="93"/>
        <v>Error?</v>
      </c>
    </row>
    <row r="6024" spans="1:5" x14ac:dyDescent="0.2">
      <c r="A6024" s="54">
        <v>5963</v>
      </c>
      <c r="B6024" s="1221">
        <f>'Revenues 9-14'!G109</f>
        <v>75325</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4975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15700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13563</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204.71</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9627</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9627</v>
      </c>
      <c r="D6215" s="13" t="str">
        <f t="shared" si="96"/>
        <v>Error?</v>
      </c>
      <c r="E6215" s="13" t="s">
        <v>207</v>
      </c>
    </row>
    <row r="6216" spans="1:5" x14ac:dyDescent="0.2">
      <c r="A6216">
        <v>6155</v>
      </c>
      <c r="B6216" s="1221">
        <f>'Assets-Liab 5-6'!J41</f>
        <v>9627</v>
      </c>
      <c r="D6216" s="13" t="str">
        <f t="shared" si="96"/>
        <v>Error?</v>
      </c>
      <c r="E6216" s="13" t="s">
        <v>207</v>
      </c>
    </row>
    <row r="6217" spans="1:5" x14ac:dyDescent="0.2">
      <c r="A6217">
        <v>6156</v>
      </c>
      <c r="B6217" s="1221">
        <f>'Assets-Liab 5-6'!J4</f>
        <v>9627</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21998</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21998</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21998</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15213</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15213</v>
      </c>
      <c r="D6229" s="13" t="str">
        <f t="shared" si="96"/>
        <v>Error?</v>
      </c>
      <c r="E6229" s="13" t="s">
        <v>207</v>
      </c>
    </row>
    <row r="6230" spans="1:5" x14ac:dyDescent="0.2">
      <c r="A6230">
        <v>6169</v>
      </c>
      <c r="B6230" s="1221">
        <f>'Acct Summary 7-8'!J20</f>
        <v>6785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6785</v>
      </c>
      <c r="D6263" s="13" t="str">
        <f t="shared" si="96"/>
        <v>Error?</v>
      </c>
      <c r="E6263" s="13" t="s">
        <v>207</v>
      </c>
    </row>
    <row r="6264" spans="1:5" x14ac:dyDescent="0.2">
      <c r="A6264">
        <v>6203</v>
      </c>
      <c r="B6264" s="1221">
        <f>'Acct Summary 7-8'!J79</f>
        <v>2842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9627</v>
      </c>
      <c r="D6266" s="13" t="str">
        <f t="shared" si="96"/>
        <v>Error?</v>
      </c>
      <c r="E6266" s="13" t="s">
        <v>207</v>
      </c>
    </row>
    <row r="6267" spans="1:5" x14ac:dyDescent="0.2">
      <c r="A6267">
        <v>6206</v>
      </c>
      <c r="B6267" s="1221">
        <f>'Acct Summary 7-8'!C82</f>
        <v>125918</v>
      </c>
      <c r="D6267" s="13" t="str">
        <f t="shared" si="96"/>
        <v>Error?</v>
      </c>
      <c r="E6267" s="13" t="s">
        <v>207</v>
      </c>
    </row>
    <row r="6268" spans="1:5" x14ac:dyDescent="0.2">
      <c r="A6268">
        <v>6207</v>
      </c>
      <c r="B6268" s="1221">
        <f>'Acct Summary 7-8'!D82</f>
        <v>22542</v>
      </c>
      <c r="D6268" s="13" t="str">
        <f t="shared" si="96"/>
        <v>Error?</v>
      </c>
      <c r="E6268" s="13" t="s">
        <v>207</v>
      </c>
    </row>
    <row r="6269" spans="1:5" x14ac:dyDescent="0.2">
      <c r="A6269">
        <v>6208</v>
      </c>
      <c r="B6269" s="1221">
        <f>'Acct Summary 7-8'!E82</f>
        <v>-168</v>
      </c>
      <c r="D6269" s="13" t="str">
        <f t="shared" si="96"/>
        <v>Error?</v>
      </c>
      <c r="E6269" s="13" t="s">
        <v>207</v>
      </c>
    </row>
    <row r="6270" spans="1:5" x14ac:dyDescent="0.2">
      <c r="A6270">
        <v>6209</v>
      </c>
      <c r="B6270" s="1221">
        <f>'Acct Summary 7-8'!F82</f>
        <v>-14178</v>
      </c>
      <c r="D6270" s="13" t="str">
        <f t="shared" si="96"/>
        <v>Error?</v>
      </c>
      <c r="E6270" s="13" t="s">
        <v>207</v>
      </c>
    </row>
    <row r="6271" spans="1:5" x14ac:dyDescent="0.2">
      <c r="A6271">
        <v>6210</v>
      </c>
      <c r="B6271" s="1221">
        <f>'Acct Summary 7-8'!G82</f>
        <v>-755</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4975</v>
      </c>
      <c r="D6273" s="13" t="str">
        <f t="shared" si="97"/>
        <v>Error?</v>
      </c>
      <c r="E6273" s="13" t="s">
        <v>207</v>
      </c>
    </row>
    <row r="6274" spans="1:5" x14ac:dyDescent="0.2">
      <c r="A6274">
        <v>6213</v>
      </c>
      <c r="B6274" s="1221">
        <f>'Acct Summary 7-8'!J82</f>
        <v>6785</v>
      </c>
      <c r="D6274" s="13" t="str">
        <f t="shared" si="97"/>
        <v>Error?</v>
      </c>
      <c r="E6274" s="13" t="s">
        <v>207</v>
      </c>
    </row>
    <row r="6275" spans="1:5" x14ac:dyDescent="0.2">
      <c r="A6275">
        <v>6214</v>
      </c>
      <c r="B6275" s="1221">
        <f>'Acct Summary 7-8'!K82</f>
        <v>0</v>
      </c>
      <c r="D6275" s="13" t="str">
        <f t="shared" si="97"/>
        <v>Error?</v>
      </c>
      <c r="E6275" s="13" t="s">
        <v>207</v>
      </c>
    </row>
    <row r="6276" spans="1:5" x14ac:dyDescent="0.2">
      <c r="A6276">
        <v>6215</v>
      </c>
      <c r="B6276" s="1221">
        <f>'Acct Summary 7-8'!C83</f>
        <v>0.18246605515222653</v>
      </c>
      <c r="D6276" s="13" t="str">
        <f t="shared" si="97"/>
        <v>Error?</v>
      </c>
      <c r="E6276" s="13" t="s">
        <v>207</v>
      </c>
    </row>
    <row r="6277" spans="1:5" x14ac:dyDescent="0.2">
      <c r="A6277">
        <v>6216</v>
      </c>
      <c r="B6277" s="1221">
        <f>'Acct Summary 7-8'!D83</f>
        <v>0.79583406884377761</v>
      </c>
      <c r="D6277" s="13" t="str">
        <f t="shared" si="97"/>
        <v>Error?</v>
      </c>
      <c r="E6277" s="13" t="s">
        <v>207</v>
      </c>
    </row>
    <row r="6278" spans="1:5" x14ac:dyDescent="0.2">
      <c r="A6278">
        <v>6217</v>
      </c>
      <c r="B6278" s="1221">
        <f>'Acct Summary 7-8'!E83</f>
        <v>-0.22018348623853212</v>
      </c>
      <c r="D6278" s="13" t="str">
        <f t="shared" si="97"/>
        <v>Error?</v>
      </c>
      <c r="E6278" s="13" t="s">
        <v>207</v>
      </c>
    </row>
    <row r="6279" spans="1:5" x14ac:dyDescent="0.2">
      <c r="A6279">
        <v>6218</v>
      </c>
      <c r="B6279" s="1221">
        <f>'Acct Summary 7-8'!F83</f>
        <v>-0.73146571738121036</v>
      </c>
      <c r="D6279" s="13" t="str">
        <f t="shared" si="97"/>
        <v>Error?</v>
      </c>
      <c r="E6279" s="13" t="s">
        <v>207</v>
      </c>
    </row>
    <row r="6280" spans="1:5" x14ac:dyDescent="0.2">
      <c r="A6280">
        <v>6219</v>
      </c>
      <c r="B6280" s="1221">
        <f>'Acct Summary 7-8'!G83</f>
        <v>-6.3696954357546617E-2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5.0828063220915619E-2</v>
      </c>
      <c r="D6282" s="13" t="str">
        <f t="shared" si="97"/>
        <v>Error?</v>
      </c>
      <c r="E6282" s="13" t="s">
        <v>207</v>
      </c>
    </row>
    <row r="6283" spans="1:5" x14ac:dyDescent="0.2">
      <c r="A6283">
        <v>6222</v>
      </c>
      <c r="B6283" s="1221">
        <f>'Acct Summary 7-8'!J83</f>
        <v>0.70478861535265402</v>
      </c>
      <c r="D6283" s="13" t="str">
        <f t="shared" si="97"/>
        <v>Error?</v>
      </c>
      <c r="E6283" s="13" t="s">
        <v>207</v>
      </c>
    </row>
    <row r="6284" spans="1:5" x14ac:dyDescent="0.2">
      <c r="A6284">
        <v>6223</v>
      </c>
      <c r="B6284" s="1221" t="e">
        <f>'Acct Summary 7-8'!K83</f>
        <v>#DIV/0!</v>
      </c>
      <c r="D6284" s="13" t="e">
        <f t="shared" si="97"/>
        <v>#DIV/0!</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21958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21958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40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40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21998</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43946</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1225</v>
      </c>
      <c r="D6880" s="13" t="str">
        <f t="shared" si="106"/>
        <v>Error?</v>
      </c>
    </row>
    <row r="6881" spans="1:4" x14ac:dyDescent="0.2">
      <c r="A6881">
        <v>6820</v>
      </c>
      <c r="B6881" s="1221">
        <f>'Expenditures 15-22'!K22</f>
        <v>1225</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20949</v>
      </c>
      <c r="D6983" s="13" t="str">
        <f t="shared" si="108"/>
        <v>Error?</v>
      </c>
    </row>
    <row r="6984" spans="1:4" x14ac:dyDescent="0.2">
      <c r="A6984">
        <v>6923</v>
      </c>
      <c r="B6984" s="1221">
        <f>'Expenditures 15-22'!K86</f>
        <v>20949</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20949</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15213</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21998</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562</v>
      </c>
      <c r="D7075" s="13" t="str">
        <f t="shared" si="109"/>
        <v>Error?</v>
      </c>
    </row>
    <row r="7076" spans="1:4" x14ac:dyDescent="0.2">
      <c r="A7076">
        <v>7015</v>
      </c>
      <c r="B7076" s="1221">
        <f>'Expenditures 15-22'!K212</f>
        <v>562</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14176</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14176</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1037</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1037</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15213</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15213</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15213</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15213</v>
      </c>
      <c r="D7224" s="13" t="str">
        <f t="shared" si="111"/>
        <v>Error?</v>
      </c>
    </row>
    <row r="7225" spans="1:4" x14ac:dyDescent="0.2">
      <c r="A7225">
        <v>7164</v>
      </c>
      <c r="B7225" s="1221">
        <f>'Expenditures 15-22'!K332</f>
        <v>6785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42767</v>
      </c>
      <c r="D7251" s="13" t="str">
        <f t="shared" si="112"/>
        <v>Error?</v>
      </c>
    </row>
    <row r="7252" spans="1:4" x14ac:dyDescent="0.2">
      <c r="A7252">
        <f t="shared" si="113"/>
        <v>7191</v>
      </c>
      <c r="B7252" s="1221">
        <f>'Expenditures 15-22'!D9</f>
        <v>1179</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41595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2809</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8679C5-C454-4B25-81AF-12088C3EE50F}">
  <ds:schemaRefs>
    <ds:schemaRef ds:uri="http://schemas.microsoft.com/office/2006/metadata/properties"/>
    <ds:schemaRef ds:uri="http://schemas.openxmlformats.org/package/2006/metadata/core-properties"/>
    <ds:schemaRef ds:uri="http://purl.org/dc/terms/"/>
    <ds:schemaRef ds:uri="http://schemas.microsoft.com/office/infopath/2007/PartnerControls"/>
    <ds:schemaRef ds:uri="http://purl.org/dc/elements/1.1/"/>
    <ds:schemaRef ds:uri="http://purl.org/dc/dcmitype/"/>
    <ds:schemaRef ds:uri="http://schemas.microsoft.com/office/2006/documentManagement/types"/>
    <ds:schemaRef ds:uri="4d435f69-8686-490b-bd6d-b153bf22ab50"/>
    <ds:schemaRef ds:uri="d21dc803-237d-4c68-8692-8d731fd29118"/>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2017-10-02T16:41:05Z</cp:lastPrinted>
  <dcterms:created xsi:type="dcterms:W3CDTF">2003-10-29T19:06:34Z</dcterms:created>
  <dcterms:modified xsi:type="dcterms:W3CDTF">2017-10-04T14:51:38Z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